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8535" windowHeight="34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  <definedName name="_xlnm.Print_Area" localSheetId="0">Лист1!$A$1:$Q$80</definedName>
  </definedNames>
  <calcPr calcId="144525"/>
</workbook>
</file>

<file path=xl/calcChain.xml><?xml version="1.0" encoding="utf-8"?>
<calcChain xmlns="http://schemas.openxmlformats.org/spreadsheetml/2006/main">
  <c r="G35" i="1" l="1"/>
  <c r="G71" i="1"/>
  <c r="G74" i="1"/>
  <c r="G78" i="1"/>
  <c r="G76" i="1"/>
  <c r="G68" i="1"/>
  <c r="G66" i="1"/>
  <c r="G58" i="1"/>
  <c r="G55" i="1"/>
  <c r="G52" i="1"/>
  <c r="G49" i="1"/>
  <c r="G45" i="1"/>
  <c r="G28" i="1"/>
  <c r="G23" i="1"/>
  <c r="G21" i="1"/>
  <c r="G18" i="1"/>
  <c r="G13" i="1"/>
  <c r="G8" i="1"/>
  <c r="G5" i="1"/>
</calcChain>
</file>

<file path=xl/sharedStrings.xml><?xml version="1.0" encoding="utf-8"?>
<sst xmlns="http://schemas.openxmlformats.org/spreadsheetml/2006/main" count="821" uniqueCount="163">
  <si>
    <t xml:space="preserve"> N  
п/п 
</t>
  </si>
  <si>
    <t>Застройка МКР
с.  Геджух</t>
  </si>
  <si>
    <t>Застройка МКР 
с. Деличобан</t>
  </si>
  <si>
    <t>Застройка МКР 
с. Джалган</t>
  </si>
  <si>
    <t>Застройка МКР 
с. Белиджи</t>
  </si>
  <si>
    <t>малоэт. стр-во</t>
  </si>
  <si>
    <t>Вид права, на котором земельный  участок  предоставлен правообладателю (постоянное (бессрочное) пользование; аренда; безвозмездное срочное пользование)</t>
  </si>
  <si>
    <t>Сведения об иных обременениях права (субаренда, залог, сервитут,  арест, взыскание по решению суда)</t>
  </si>
  <si>
    <t>Наличие объектов недвижимости на земельном участке (имеются, отсутствуют)</t>
  </si>
  <si>
    <t xml:space="preserve">Сведения о регистрации права федеральной,  региональной,  муниципальной или частной собственности </t>
  </si>
  <si>
    <t>Площадь земельного участка
(га)</t>
  </si>
  <si>
    <t>Фактическое 
использование</t>
  </si>
  <si>
    <t>Вид разрешенного
использования</t>
  </si>
  <si>
    <t>Категория 
земель</t>
  </si>
  <si>
    <t>Кадастровый  
номер</t>
  </si>
  <si>
    <t>05:07:000003</t>
  </si>
  <si>
    <t>Предлагаемое использование 
земельного участка</t>
  </si>
  <si>
    <t>отсутст.</t>
  </si>
  <si>
    <t>_</t>
  </si>
  <si>
    <t>безвозмездное (срочное) пользование</t>
  </si>
  <si>
    <t>не использ.</t>
  </si>
  <si>
    <t>сельхоз. назнач.</t>
  </si>
  <si>
    <t>земли населен. пунктов</t>
  </si>
  <si>
    <t>05:07:000014</t>
  </si>
  <si>
    <t>05:07:000017</t>
  </si>
  <si>
    <t>05:07:000007</t>
  </si>
  <si>
    <t>имеются</t>
  </si>
  <si>
    <t>аренда</t>
  </si>
  <si>
    <t>муниц. обременение - аренда</t>
  </si>
  <si>
    <t>под застройки</t>
  </si>
  <si>
    <t>05:04:000072:4</t>
  </si>
  <si>
    <t>Застройка МКР «Горячка»</t>
  </si>
  <si>
    <t>Застройка МКР «Центральный»</t>
  </si>
  <si>
    <t>многоэт. стр-во</t>
  </si>
  <si>
    <t>малоэт./многоэт. стр-во</t>
  </si>
  <si>
    <t>все виды собственности</t>
  </si>
  <si>
    <t>постоянное пользование</t>
  </si>
  <si>
    <t>все виды</t>
  </si>
  <si>
    <t>земли запаса</t>
  </si>
  <si>
    <t xml:space="preserve"> муниц. собственность</t>
  </si>
  <si>
    <t>05:01:0009109</t>
  </si>
  <si>
    <t>имеются жилые дома</t>
  </si>
  <si>
    <t>Застройка МКР №1</t>
  </si>
  <si>
    <t>жилищ. стр-во</t>
  </si>
  <si>
    <t>Расширение МКР на урочище «Салавюрт»</t>
  </si>
  <si>
    <t>Застройка МКР «Замбай»</t>
  </si>
  <si>
    <t>Застройка МКР «Чолхан-аул»</t>
  </si>
  <si>
    <t>Застройка МКР «Скачки»</t>
  </si>
  <si>
    <t>Застройка МКР «Ипподром»</t>
  </si>
  <si>
    <t>Застройка МКР № 7</t>
  </si>
  <si>
    <t>Застройка МКР № 8</t>
  </si>
  <si>
    <t xml:space="preserve">Застройка МКР № 9 </t>
  </si>
  <si>
    <t>Застройка МКР 
№ 10</t>
  </si>
  <si>
    <t> многоэт. стр-во</t>
  </si>
  <si>
    <t>Застройка МКР 
№ 11</t>
  </si>
  <si>
    <t xml:space="preserve">Застройка МКР «Кемпинг» </t>
  </si>
  <si>
    <t>Застройка МКР 
с. Капкайкент</t>
  </si>
  <si>
    <t>Застройка МКР 
с. Джаванкент</t>
  </si>
  <si>
    <t>Застройка МКР 
с. Дружба</t>
  </si>
  <si>
    <t>Застройка МКР 
с. Каякент</t>
  </si>
  <si>
    <t>Застройка МКР 
с. Алхаджакент</t>
  </si>
  <si>
    <t>Застройка МКР 
с. Ново-Викри</t>
  </si>
  <si>
    <t>Застройка МКР 
с. Сагаси-Дейбук</t>
  </si>
  <si>
    <t>Застройка МКР
с. Утамыш</t>
  </si>
  <si>
    <t>Застройка МКР № 3</t>
  </si>
  <si>
    <t>Застройка МКР № 4</t>
  </si>
  <si>
    <t>Застройка МКР «Урус-Алак»</t>
  </si>
  <si>
    <t>Застройка МКР 
«Коттетджный»</t>
  </si>
  <si>
    <t>Застройка МКР «Казачья слобода»</t>
  </si>
  <si>
    <t xml:space="preserve">малоэт. стр-во </t>
  </si>
  <si>
    <t>Застройка МКР Сидней-сити</t>
  </si>
  <si>
    <t>Застройка МКР  "Краснооктябрьское"</t>
  </si>
  <si>
    <t>Застройка МКР «Сарыкум»</t>
  </si>
  <si>
    <t>Застройка МКР «Хлебный»</t>
  </si>
  <si>
    <t>Застройка МКР «Лазурный берег»</t>
  </si>
  <si>
    <t>Застройка МКР «Ватан»</t>
  </si>
  <si>
    <t>Застройка МКР «Ветеран»</t>
  </si>
  <si>
    <t>Застройка МКР «Шамхал-Термен»</t>
  </si>
  <si>
    <t>Застройка МКР «Ленинкент»</t>
  </si>
  <si>
    <t>Застройка МКР «Эльтав»</t>
  </si>
  <si>
    <t>Застройка МКР «Заря»</t>
  </si>
  <si>
    <t>Застройка МКР «Крайний»</t>
  </si>
  <si>
    <t>Застройка МКР «Уют»</t>
  </si>
  <si>
    <t>Застройка МКР  «Новый»</t>
  </si>
  <si>
    <t>Застройка МКР  «Горный»</t>
  </si>
  <si>
    <t xml:space="preserve">земли поселений </t>
  </si>
  <si>
    <t>м / с</t>
  </si>
  <si>
    <t>м / с             ч / с</t>
  </si>
  <si>
    <t>аренда собственность</t>
  </si>
  <si>
    <t>Бабаюртовский  район</t>
  </si>
  <si>
    <t>Буйнакский район</t>
  </si>
  <si>
    <t>Дербентский район</t>
  </si>
  <si>
    <t>г. Избербаш</t>
  </si>
  <si>
    <t>Казбековский район</t>
  </si>
  <si>
    <t>Карабудахкентский район</t>
  </si>
  <si>
    <t>г. Каспийск</t>
  </si>
  <si>
    <t>Каякентский район</t>
  </si>
  <si>
    <t>г. Кизилюрт</t>
  </si>
  <si>
    <t>г. Кизляр</t>
  </si>
  <si>
    <t>Кизлярский район</t>
  </si>
  <si>
    <t>Кумторкалинский район</t>
  </si>
  <si>
    <t>г. Махачкала</t>
  </si>
  <si>
    <t>Ногайский район</t>
  </si>
  <si>
    <t>Сулейман-Стальский район</t>
  </si>
  <si>
    <t>Тарумовский район</t>
  </si>
  <si>
    <t>Хасавюртовский район</t>
  </si>
  <si>
    <t>Хунзахский район</t>
  </si>
  <si>
    <t>Застройка МКР №2</t>
  </si>
  <si>
    <t>сельхоз. земли</t>
  </si>
  <si>
    <t>05:48:000021</t>
  </si>
  <si>
    <t>05:48:000016</t>
  </si>
  <si>
    <t>Застройка МКР 
с. "Юбилейный"</t>
  </si>
  <si>
    <t>г. Хасавюрт</t>
  </si>
  <si>
    <t>Застройка МКР 
ст. Кочубей</t>
  </si>
  <si>
    <t>АДРЕСНЫЙ ПЕРЕЧЕНЬ                                                         земельных участков</t>
  </si>
  <si>
    <t>Администрация          г. Каспийска</t>
  </si>
  <si>
    <t>Сведения о лицах, в пользу которых установлены                ограничения  (обременения)</t>
  </si>
  <si>
    <t>Сведения об ограничениях использования земельного            участка (правовой режим земельного ограничения хозяйственного использования и др.)</t>
  </si>
  <si>
    <t>Наименование инициатора,  который направил              предложение о включении земельного  участка в перечень (орган местного самоуправления или юридическое лицо)</t>
  </si>
  <si>
    <t>Наименование правообладателя (ФГУП, ФГУ,               государственная академия  наук, созданная  такой государственной академией и (или) подведомственная ей  организация)</t>
  </si>
  <si>
    <t>МУП «а/фирма Белиджи»</t>
  </si>
  <si>
    <t>ГУП «им. К.Маркса»</t>
  </si>
  <si>
    <t>МУП «а/фирма Деличобан»</t>
  </si>
  <si>
    <t>Застройка МКР 
«Бугленаул»</t>
  </si>
  <si>
    <t>Застройка МКР 
«Егараул»</t>
  </si>
  <si>
    <t>Застройка МКР 
«Восточный»</t>
  </si>
  <si>
    <t>Застройка МКР 
"Маржан»</t>
  </si>
  <si>
    <t xml:space="preserve">Площадь части земельного участка, предлагаемой к использованию (га) </t>
  </si>
  <si>
    <r>
      <t>ПРИЛОЖЕНИЕ № 9                                                к государственной программе                      Республики Дагестан «Развитие жилищного строительства в Республике Дагестан                              на 2014</t>
    </r>
    <r>
      <rPr>
        <sz val="12"/>
        <color theme="1"/>
        <rFont val="Calibri"/>
        <family val="2"/>
        <charset val="204"/>
      </rPr>
      <t>–</t>
    </r>
    <r>
      <rPr>
        <sz val="12"/>
        <color theme="1"/>
        <rFont val="Times New Roman"/>
        <family val="1"/>
        <charset val="204"/>
      </rPr>
      <t xml:space="preserve">2015 годы» </t>
    </r>
  </si>
  <si>
    <t>Администрация Бабаюртовского        района</t>
  </si>
  <si>
    <t>Администрация Бабаюртовского    района</t>
  </si>
  <si>
    <t>Администрация Буйнакского района</t>
  </si>
  <si>
    <t>Администрация Дербентского района</t>
  </si>
  <si>
    <t>Администрация Казбековского        района</t>
  </si>
  <si>
    <t>Администрация Карабудахкентского района</t>
  </si>
  <si>
    <t>Администрация Каякентского района</t>
  </si>
  <si>
    <t>Администрация Кизлярского района</t>
  </si>
  <si>
    <t>Администрация Кумторкалинского района</t>
  </si>
  <si>
    <t>Администрация Ногайского района</t>
  </si>
  <si>
    <t>Администрация Сулейман-Стальского района</t>
  </si>
  <si>
    <t>Администрация Тарумовского района</t>
  </si>
  <si>
    <t>Администрация Хасавюртовского   района</t>
  </si>
  <si>
    <t>Администрация Хунзахского района</t>
  </si>
  <si>
    <t>Застройка МКР 
с. Усемикент</t>
  </si>
  <si>
    <t>Застройка МКР «Юго-Восточный     М-5»</t>
  </si>
  <si>
    <t>Застройка МКР «Рыбый»</t>
  </si>
  <si>
    <t>Администра-ция МО "с.Кочубей"</t>
  </si>
  <si>
    <t>Администрация           г. Хасавюрта</t>
  </si>
  <si>
    <t>ГУП «Геджух»</t>
  </si>
  <si>
    <t>Администрация                        г. Избербаш</t>
  </si>
  <si>
    <t>Администрация                 г. Избербаш</t>
  </si>
  <si>
    <t>Администрация                 г. Кизилюрта</t>
  </si>
  <si>
    <t>Администрация                      г. Кизилюрта</t>
  </si>
  <si>
    <t>Администрация                          г. Кизилюрта</t>
  </si>
  <si>
    <t>Администрация                           г. Кизляра</t>
  </si>
  <si>
    <t>Администрация                             г. Кизляра</t>
  </si>
  <si>
    <t>Администрация                     г.  Махачкалы</t>
  </si>
  <si>
    <t>Администрация                          г.  Махачкалы</t>
  </si>
  <si>
    <t>Администрация                             г.  Махачкалы</t>
  </si>
  <si>
    <t>Администрация                         г.  Махачкалы</t>
  </si>
  <si>
    <t>Администрация                        г.  Махачкалы</t>
  </si>
  <si>
    <t>Администрация                                 г.  Махачкалы</t>
  </si>
  <si>
    <t>Местоположение    
(адрес)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</si>
</sst>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505240</xdr:colOff>
      <xdr:row>79</xdr:row>
      <xdr:rowOff>314740</xdr:rowOff>
    </xdr:from>
    <xdr:to>
      <xdr:col>10</xdr:col>
      <xdr:colOff>192588</xdr:colOff>
      <xdr:row>79</xdr:row>
      <xdr:rowOff>314740</xdr:rowOff>
    </xdr:to>
    <xdr:cxnSp macro="">
      <xdr:nvCxnSpPr>
        <xdr:cNvPr id="2" name="Прямая соединительная линия 1"/>
        <xdr:cNvCxnSpPr/>
      </xdr:nvCxnSpPr>
      <xdr:spPr>
        <a:xfrm>
          <a:off x="3677479" y="43019870"/>
          <a:ext cx="252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view="pageBreakPreview" topLeftCell="A70" zoomScale="115" zoomScaleNormal="130" zoomScaleSheetLayoutView="115" zoomScalePageLayoutView="130" workbookViewId="0">
      <selection activeCell="J79" sqref="J79"/>
    </sheetView>
  </sheetViews>
  <sheetFormatPr defaultRowHeight="15" x14ac:dyDescent="0.25"/>
  <cols>
    <col min="1" max="1" width="3.7109375" customWidth="1"/>
    <col min="2" max="2" width="17.7109375" customWidth="1"/>
    <col min="3" max="3" width="7.7109375" customWidth="1"/>
    <col min="4" max="4" width="9.7109375" customWidth="1"/>
    <col min="5" max="6" width="8.7109375" customWidth="1"/>
    <col min="7" max="9" width="7.7109375" customWidth="1"/>
    <col min="10" max="10" width="10.7109375" customWidth="1"/>
    <col min="11" max="11" width="12.7109375" customWidth="1"/>
    <col min="12" max="13" width="5.7109375" customWidth="1"/>
    <col min="14" max="15" width="7.7109375" customWidth="1"/>
    <col min="16" max="16" width="7.7109375" style="2" customWidth="1"/>
    <col min="17" max="17" width="17.7109375" customWidth="1"/>
  </cols>
  <sheetData>
    <row r="1" spans="1:17" ht="96.75" customHeight="1" x14ac:dyDescent="0.25">
      <c r="O1" s="25" t="s">
        <v>128</v>
      </c>
      <c r="P1" s="25"/>
      <c r="Q1" s="25"/>
    </row>
    <row r="2" spans="1:17" ht="36.75" customHeight="1" x14ac:dyDescent="0.25">
      <c r="G2" s="24" t="s">
        <v>114</v>
      </c>
      <c r="H2" s="24"/>
      <c r="I2" s="24"/>
      <c r="J2" s="24"/>
      <c r="K2" s="24"/>
      <c r="L2" s="24"/>
      <c r="M2" s="24"/>
    </row>
    <row r="3" spans="1:17" ht="270" customHeight="1" x14ac:dyDescent="0.25">
      <c r="A3" s="5" t="s">
        <v>0</v>
      </c>
      <c r="B3" s="4" t="s">
        <v>162</v>
      </c>
      <c r="C3" s="4" t="s">
        <v>14</v>
      </c>
      <c r="D3" s="4" t="s">
        <v>13</v>
      </c>
      <c r="E3" s="4" t="s">
        <v>12</v>
      </c>
      <c r="F3" s="13" t="s">
        <v>11</v>
      </c>
      <c r="G3" s="4" t="s">
        <v>10</v>
      </c>
      <c r="H3" s="15" t="s">
        <v>127</v>
      </c>
      <c r="I3" s="4" t="s">
        <v>9</v>
      </c>
      <c r="J3" s="4" t="s">
        <v>119</v>
      </c>
      <c r="K3" s="4" t="s">
        <v>6</v>
      </c>
      <c r="L3" s="4" t="s">
        <v>7</v>
      </c>
      <c r="M3" s="4" t="s">
        <v>116</v>
      </c>
      <c r="N3" s="4" t="s">
        <v>117</v>
      </c>
      <c r="O3" s="4" t="s">
        <v>8</v>
      </c>
      <c r="P3" s="4" t="s">
        <v>16</v>
      </c>
      <c r="Q3" s="4" t="s">
        <v>118</v>
      </c>
    </row>
    <row r="4" spans="1:17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14">
        <v>6</v>
      </c>
      <c r="G4" s="5">
        <v>7</v>
      </c>
      <c r="H4" s="16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</row>
    <row r="5" spans="1:17" ht="39.950000000000003" customHeight="1" x14ac:dyDescent="0.25">
      <c r="A5" s="26" t="s">
        <v>89</v>
      </c>
      <c r="B5" s="27"/>
      <c r="C5" s="27"/>
      <c r="D5" s="27"/>
      <c r="E5" s="27"/>
      <c r="F5" s="27"/>
      <c r="G5" s="18">
        <f>G6+G7</f>
        <v>263</v>
      </c>
      <c r="H5" s="12"/>
      <c r="I5" s="9"/>
      <c r="J5" s="9"/>
      <c r="K5" s="9"/>
      <c r="L5" s="9"/>
      <c r="M5" s="9"/>
      <c r="N5" s="9"/>
      <c r="O5" s="9"/>
      <c r="P5" s="9"/>
      <c r="Q5" s="16"/>
    </row>
    <row r="6" spans="1:17" ht="39.950000000000003" customHeight="1" x14ac:dyDescent="0.25">
      <c r="A6" s="3">
        <v>1</v>
      </c>
      <c r="B6" s="3" t="s">
        <v>42</v>
      </c>
      <c r="C6" s="5" t="s">
        <v>40</v>
      </c>
      <c r="D6" s="5" t="s">
        <v>22</v>
      </c>
      <c r="E6" s="5" t="s">
        <v>43</v>
      </c>
      <c r="F6" s="14" t="s">
        <v>43</v>
      </c>
      <c r="G6" s="6">
        <v>139</v>
      </c>
      <c r="H6" s="17">
        <v>139</v>
      </c>
      <c r="I6" s="5" t="s">
        <v>39</v>
      </c>
      <c r="J6" s="5" t="s">
        <v>18</v>
      </c>
      <c r="K6" s="5" t="s">
        <v>36</v>
      </c>
      <c r="L6" s="5" t="s">
        <v>18</v>
      </c>
      <c r="M6" s="5" t="s">
        <v>18</v>
      </c>
      <c r="N6" s="5" t="s">
        <v>18</v>
      </c>
      <c r="O6" s="5" t="s">
        <v>18</v>
      </c>
      <c r="P6" s="3" t="s">
        <v>5</v>
      </c>
      <c r="Q6" s="5" t="s">
        <v>129</v>
      </c>
    </row>
    <row r="7" spans="1:17" ht="39.950000000000003" customHeight="1" x14ac:dyDescent="0.25">
      <c r="A7" s="7">
        <v>2</v>
      </c>
      <c r="B7" s="3" t="s">
        <v>107</v>
      </c>
      <c r="C7" s="5" t="s">
        <v>18</v>
      </c>
      <c r="D7" s="5" t="s">
        <v>108</v>
      </c>
      <c r="E7" s="5" t="s">
        <v>43</v>
      </c>
      <c r="F7" s="14" t="s">
        <v>43</v>
      </c>
      <c r="G7" s="6">
        <v>124</v>
      </c>
      <c r="H7" s="17">
        <v>124</v>
      </c>
      <c r="I7" s="5" t="s">
        <v>39</v>
      </c>
      <c r="J7" s="5" t="s">
        <v>18</v>
      </c>
      <c r="K7" s="5" t="s">
        <v>36</v>
      </c>
      <c r="L7" s="5" t="s">
        <v>18</v>
      </c>
      <c r="M7" s="5" t="s">
        <v>18</v>
      </c>
      <c r="N7" s="5" t="s">
        <v>18</v>
      </c>
      <c r="O7" s="5" t="s">
        <v>41</v>
      </c>
      <c r="P7" s="3" t="s">
        <v>5</v>
      </c>
      <c r="Q7" s="5" t="s">
        <v>130</v>
      </c>
    </row>
    <row r="8" spans="1:17" ht="39.950000000000003" customHeight="1" x14ac:dyDescent="0.25">
      <c r="A8" s="22" t="s">
        <v>90</v>
      </c>
      <c r="B8" s="23"/>
      <c r="C8" s="23"/>
      <c r="D8" s="23"/>
      <c r="E8" s="23"/>
      <c r="F8" s="23"/>
      <c r="G8" s="19">
        <f>G9+G10+G11+G12</f>
        <v>111</v>
      </c>
      <c r="H8" s="11"/>
      <c r="I8" s="8"/>
      <c r="J8" s="8"/>
      <c r="K8" s="8"/>
      <c r="L8" s="8"/>
      <c r="M8" s="8"/>
      <c r="N8" s="8"/>
      <c r="O8" s="8"/>
      <c r="P8" s="8"/>
      <c r="Q8" s="10"/>
    </row>
    <row r="9" spans="1:17" ht="39.950000000000003" customHeight="1" x14ac:dyDescent="0.25">
      <c r="A9" s="3">
        <v>3</v>
      </c>
      <c r="B9" s="3" t="s">
        <v>126</v>
      </c>
      <c r="C9" s="5" t="s">
        <v>18</v>
      </c>
      <c r="D9" s="5" t="s">
        <v>18</v>
      </c>
      <c r="E9" s="5" t="s">
        <v>18</v>
      </c>
      <c r="F9" s="14" t="s">
        <v>18</v>
      </c>
      <c r="G9" s="6">
        <v>20</v>
      </c>
      <c r="H9" s="17">
        <v>20</v>
      </c>
      <c r="I9" s="5" t="s">
        <v>18</v>
      </c>
      <c r="J9" s="5" t="s">
        <v>18</v>
      </c>
      <c r="K9" s="5" t="s">
        <v>18</v>
      </c>
      <c r="L9" s="5" t="s">
        <v>18</v>
      </c>
      <c r="M9" s="5" t="s">
        <v>18</v>
      </c>
      <c r="N9" s="5" t="s">
        <v>18</v>
      </c>
      <c r="O9" s="5" t="s">
        <v>18</v>
      </c>
      <c r="P9" s="3" t="s">
        <v>5</v>
      </c>
      <c r="Q9" s="3" t="s">
        <v>131</v>
      </c>
    </row>
    <row r="10" spans="1:17" ht="39.950000000000003" customHeight="1" x14ac:dyDescent="0.25">
      <c r="A10" s="3">
        <v>4</v>
      </c>
      <c r="B10" s="3" t="s">
        <v>125</v>
      </c>
      <c r="C10" s="5" t="s">
        <v>18</v>
      </c>
      <c r="D10" s="5" t="s">
        <v>18</v>
      </c>
      <c r="E10" s="5" t="s">
        <v>18</v>
      </c>
      <c r="F10" s="14" t="s">
        <v>18</v>
      </c>
      <c r="G10" s="6">
        <v>37</v>
      </c>
      <c r="H10" s="17">
        <v>37</v>
      </c>
      <c r="I10" s="5" t="s">
        <v>18</v>
      </c>
      <c r="J10" s="5" t="s">
        <v>18</v>
      </c>
      <c r="K10" s="5" t="s">
        <v>18</v>
      </c>
      <c r="L10" s="5" t="s">
        <v>18</v>
      </c>
      <c r="M10" s="5" t="s">
        <v>18</v>
      </c>
      <c r="N10" s="5" t="s">
        <v>18</v>
      </c>
      <c r="O10" s="5" t="s">
        <v>18</v>
      </c>
      <c r="P10" s="3" t="s">
        <v>5</v>
      </c>
      <c r="Q10" s="3" t="s">
        <v>131</v>
      </c>
    </row>
    <row r="11" spans="1:17" ht="39.950000000000003" customHeight="1" x14ac:dyDescent="0.25">
      <c r="A11" s="3">
        <v>5</v>
      </c>
      <c r="B11" s="3" t="s">
        <v>123</v>
      </c>
      <c r="C11" s="5" t="s">
        <v>18</v>
      </c>
      <c r="D11" s="5" t="s">
        <v>18</v>
      </c>
      <c r="E11" s="5" t="s">
        <v>18</v>
      </c>
      <c r="F11" s="14" t="s">
        <v>18</v>
      </c>
      <c r="G11" s="6">
        <v>36</v>
      </c>
      <c r="H11" s="17">
        <v>36</v>
      </c>
      <c r="I11" s="5" t="s">
        <v>18</v>
      </c>
      <c r="J11" s="5" t="s">
        <v>18</v>
      </c>
      <c r="K11" s="5" t="s">
        <v>18</v>
      </c>
      <c r="L11" s="5" t="s">
        <v>18</v>
      </c>
      <c r="M11" s="5" t="s">
        <v>18</v>
      </c>
      <c r="N11" s="5" t="s">
        <v>18</v>
      </c>
      <c r="O11" s="5" t="s">
        <v>18</v>
      </c>
      <c r="P11" s="3" t="s">
        <v>5</v>
      </c>
      <c r="Q11" s="3" t="s">
        <v>131</v>
      </c>
    </row>
    <row r="12" spans="1:17" ht="39.950000000000003" customHeight="1" x14ac:dyDescent="0.25">
      <c r="A12" s="3">
        <v>6</v>
      </c>
      <c r="B12" s="3" t="s">
        <v>124</v>
      </c>
      <c r="C12" s="5" t="s">
        <v>18</v>
      </c>
      <c r="D12" s="5" t="s">
        <v>18</v>
      </c>
      <c r="E12" s="5" t="s">
        <v>18</v>
      </c>
      <c r="F12" s="14" t="s">
        <v>18</v>
      </c>
      <c r="G12" s="6">
        <v>18</v>
      </c>
      <c r="H12" s="17">
        <v>18</v>
      </c>
      <c r="I12" s="5" t="s">
        <v>18</v>
      </c>
      <c r="J12" s="5" t="s">
        <v>18</v>
      </c>
      <c r="K12" s="5" t="s">
        <v>18</v>
      </c>
      <c r="L12" s="5" t="s">
        <v>18</v>
      </c>
      <c r="M12" s="5" t="s">
        <v>18</v>
      </c>
      <c r="N12" s="5" t="s">
        <v>18</v>
      </c>
      <c r="O12" s="5" t="s">
        <v>18</v>
      </c>
      <c r="P12" s="3" t="s">
        <v>5</v>
      </c>
      <c r="Q12" s="3" t="s">
        <v>131</v>
      </c>
    </row>
    <row r="13" spans="1:17" ht="39.950000000000003" customHeight="1" x14ac:dyDescent="0.25">
      <c r="A13" s="22" t="s">
        <v>91</v>
      </c>
      <c r="B13" s="23"/>
      <c r="C13" s="23"/>
      <c r="D13" s="23"/>
      <c r="E13" s="23"/>
      <c r="F13" s="23"/>
      <c r="G13" s="19">
        <f>G14+G15+G16+G17</f>
        <v>180</v>
      </c>
      <c r="H13" s="8"/>
      <c r="I13" s="8"/>
      <c r="J13" s="8"/>
      <c r="K13" s="8"/>
      <c r="L13" s="8"/>
      <c r="M13" s="8"/>
      <c r="N13" s="8"/>
      <c r="O13" s="8"/>
      <c r="P13" s="8"/>
      <c r="Q13" s="10"/>
    </row>
    <row r="14" spans="1:17" ht="39.950000000000003" customHeight="1" x14ac:dyDescent="0.25">
      <c r="A14" s="3">
        <v>7</v>
      </c>
      <c r="B14" s="3" t="s">
        <v>1</v>
      </c>
      <c r="C14" s="5" t="s">
        <v>15</v>
      </c>
      <c r="D14" s="5" t="s">
        <v>22</v>
      </c>
      <c r="E14" s="5" t="s">
        <v>21</v>
      </c>
      <c r="F14" s="14" t="s">
        <v>20</v>
      </c>
      <c r="G14" s="6">
        <v>25</v>
      </c>
      <c r="H14" s="17">
        <v>25</v>
      </c>
      <c r="I14" s="5" t="s">
        <v>17</v>
      </c>
      <c r="J14" s="5" t="s">
        <v>148</v>
      </c>
      <c r="K14" s="5" t="s">
        <v>19</v>
      </c>
      <c r="L14" s="5" t="s">
        <v>18</v>
      </c>
      <c r="M14" s="5" t="s">
        <v>18</v>
      </c>
      <c r="N14" s="5" t="s">
        <v>18</v>
      </c>
      <c r="O14" s="5" t="s">
        <v>17</v>
      </c>
      <c r="P14" s="3" t="s">
        <v>5</v>
      </c>
      <c r="Q14" s="3" t="s">
        <v>132</v>
      </c>
    </row>
    <row r="15" spans="1:17" ht="39.950000000000003" customHeight="1" x14ac:dyDescent="0.25">
      <c r="A15" s="3">
        <v>8</v>
      </c>
      <c r="B15" s="3" t="s">
        <v>2</v>
      </c>
      <c r="C15" s="5" t="s">
        <v>23</v>
      </c>
      <c r="D15" s="5" t="s">
        <v>22</v>
      </c>
      <c r="E15" s="5" t="s">
        <v>21</v>
      </c>
      <c r="F15" s="14" t="s">
        <v>20</v>
      </c>
      <c r="G15" s="6">
        <v>60</v>
      </c>
      <c r="H15" s="17">
        <v>60</v>
      </c>
      <c r="I15" s="5" t="s">
        <v>17</v>
      </c>
      <c r="J15" s="5" t="s">
        <v>122</v>
      </c>
      <c r="K15" s="5" t="s">
        <v>19</v>
      </c>
      <c r="L15" s="5" t="s">
        <v>18</v>
      </c>
      <c r="M15" s="5" t="s">
        <v>18</v>
      </c>
      <c r="N15" s="5" t="s">
        <v>18</v>
      </c>
      <c r="O15" s="5" t="s">
        <v>17</v>
      </c>
      <c r="P15" s="3" t="s">
        <v>5</v>
      </c>
      <c r="Q15" s="3" t="s">
        <v>132</v>
      </c>
    </row>
    <row r="16" spans="1:17" ht="39.950000000000003" customHeight="1" x14ac:dyDescent="0.25">
      <c r="A16" s="3">
        <v>9</v>
      </c>
      <c r="B16" s="3" t="s">
        <v>3</v>
      </c>
      <c r="C16" s="5" t="s">
        <v>24</v>
      </c>
      <c r="D16" s="5" t="s">
        <v>22</v>
      </c>
      <c r="E16" s="5" t="s">
        <v>21</v>
      </c>
      <c r="F16" s="14" t="s">
        <v>20</v>
      </c>
      <c r="G16" s="6">
        <v>70</v>
      </c>
      <c r="H16" s="17">
        <v>70</v>
      </c>
      <c r="I16" s="5" t="s">
        <v>17</v>
      </c>
      <c r="J16" s="5" t="s">
        <v>121</v>
      </c>
      <c r="K16" s="5" t="s">
        <v>19</v>
      </c>
      <c r="L16" s="5" t="s">
        <v>18</v>
      </c>
      <c r="M16" s="5" t="s">
        <v>18</v>
      </c>
      <c r="N16" s="5" t="s">
        <v>18</v>
      </c>
      <c r="O16" s="5" t="s">
        <v>17</v>
      </c>
      <c r="P16" s="3" t="s">
        <v>5</v>
      </c>
      <c r="Q16" s="3" t="s">
        <v>132</v>
      </c>
    </row>
    <row r="17" spans="1:17" ht="39.950000000000003" customHeight="1" x14ac:dyDescent="0.25">
      <c r="A17" s="3">
        <v>10</v>
      </c>
      <c r="B17" s="3" t="s">
        <v>4</v>
      </c>
      <c r="C17" s="5" t="s">
        <v>25</v>
      </c>
      <c r="D17" s="5" t="s">
        <v>22</v>
      </c>
      <c r="E17" s="5" t="s">
        <v>21</v>
      </c>
      <c r="F17" s="14" t="s">
        <v>20</v>
      </c>
      <c r="G17" s="6">
        <v>25</v>
      </c>
      <c r="H17" s="17">
        <v>25</v>
      </c>
      <c r="I17" s="5" t="s">
        <v>17</v>
      </c>
      <c r="J17" s="5" t="s">
        <v>120</v>
      </c>
      <c r="K17" s="5" t="s">
        <v>19</v>
      </c>
      <c r="L17" s="5" t="s">
        <v>18</v>
      </c>
      <c r="M17" s="5" t="s">
        <v>18</v>
      </c>
      <c r="N17" s="5" t="s">
        <v>18</v>
      </c>
      <c r="O17" s="5" t="s">
        <v>17</v>
      </c>
      <c r="P17" s="3" t="s">
        <v>5</v>
      </c>
      <c r="Q17" s="3" t="s">
        <v>132</v>
      </c>
    </row>
    <row r="18" spans="1:17" ht="39.950000000000003" customHeight="1" x14ac:dyDescent="0.25">
      <c r="A18" s="22" t="s">
        <v>92</v>
      </c>
      <c r="B18" s="23"/>
      <c r="C18" s="23"/>
      <c r="D18" s="23"/>
      <c r="E18" s="23"/>
      <c r="F18" s="23"/>
      <c r="G18" s="18">
        <f>G19+G20</f>
        <v>364.8</v>
      </c>
      <c r="H18" s="11"/>
      <c r="I18" s="8"/>
      <c r="J18" s="8"/>
      <c r="K18" s="8"/>
      <c r="L18" s="8"/>
      <c r="M18" s="8"/>
      <c r="N18" s="8"/>
      <c r="O18" s="8"/>
      <c r="P18" s="8"/>
      <c r="Q18" s="10"/>
    </row>
    <row r="19" spans="1:17" ht="39.950000000000003" customHeight="1" x14ac:dyDescent="0.25">
      <c r="A19" s="3">
        <v>11</v>
      </c>
      <c r="B19" s="3" t="s">
        <v>31</v>
      </c>
      <c r="C19" s="5" t="s">
        <v>18</v>
      </c>
      <c r="D19" s="5" t="s">
        <v>22</v>
      </c>
      <c r="E19" s="5" t="s">
        <v>38</v>
      </c>
      <c r="F19" s="14" t="s">
        <v>37</v>
      </c>
      <c r="G19" s="6">
        <v>360</v>
      </c>
      <c r="H19" s="17">
        <v>360</v>
      </c>
      <c r="I19" s="5" t="s">
        <v>39</v>
      </c>
      <c r="J19" s="5" t="s">
        <v>18</v>
      </c>
      <c r="K19" s="5" t="s">
        <v>35</v>
      </c>
      <c r="L19" s="5" t="s">
        <v>18</v>
      </c>
      <c r="M19" s="5" t="s">
        <v>18</v>
      </c>
      <c r="N19" s="5" t="s">
        <v>18</v>
      </c>
      <c r="O19" s="5" t="s">
        <v>17</v>
      </c>
      <c r="P19" s="3" t="s">
        <v>34</v>
      </c>
      <c r="Q19" s="3" t="s">
        <v>149</v>
      </c>
    </row>
    <row r="20" spans="1:17" ht="39.950000000000003" customHeight="1" x14ac:dyDescent="0.25">
      <c r="A20" s="3">
        <v>12</v>
      </c>
      <c r="B20" s="3" t="s">
        <v>32</v>
      </c>
      <c r="C20" s="5" t="s">
        <v>18</v>
      </c>
      <c r="D20" s="5" t="s">
        <v>22</v>
      </c>
      <c r="E20" s="5" t="s">
        <v>38</v>
      </c>
      <c r="F20" s="7" t="s">
        <v>33</v>
      </c>
      <c r="G20" s="6">
        <v>4.8</v>
      </c>
      <c r="H20" s="17">
        <v>4.8</v>
      </c>
      <c r="I20" s="5"/>
      <c r="J20" s="5" t="s">
        <v>18</v>
      </c>
      <c r="K20" s="5" t="s">
        <v>36</v>
      </c>
      <c r="L20" s="5" t="s">
        <v>18</v>
      </c>
      <c r="M20" s="5" t="s">
        <v>18</v>
      </c>
      <c r="N20" s="5" t="s">
        <v>18</v>
      </c>
      <c r="O20" s="5" t="s">
        <v>17</v>
      </c>
      <c r="P20" s="3" t="s">
        <v>33</v>
      </c>
      <c r="Q20" s="3" t="s">
        <v>150</v>
      </c>
    </row>
    <row r="21" spans="1:17" ht="39.950000000000003" customHeight="1" x14ac:dyDescent="0.25">
      <c r="A21" s="22" t="s">
        <v>93</v>
      </c>
      <c r="B21" s="23"/>
      <c r="C21" s="23"/>
      <c r="D21" s="23"/>
      <c r="E21" s="23"/>
      <c r="F21" s="23"/>
      <c r="G21" s="19">
        <f>G22</f>
        <v>65</v>
      </c>
      <c r="H21" s="11"/>
      <c r="I21" s="8"/>
      <c r="J21" s="8"/>
      <c r="K21" s="8"/>
      <c r="L21" s="8"/>
      <c r="M21" s="8"/>
      <c r="N21" s="8"/>
      <c r="O21" s="8"/>
      <c r="P21" s="8"/>
      <c r="Q21" s="10"/>
    </row>
    <row r="22" spans="1:17" ht="39.950000000000003" customHeight="1" x14ac:dyDescent="0.25">
      <c r="A22" s="3">
        <v>13</v>
      </c>
      <c r="B22" s="3" t="s">
        <v>44</v>
      </c>
      <c r="C22" s="5" t="s">
        <v>18</v>
      </c>
      <c r="D22" s="5" t="s">
        <v>18</v>
      </c>
      <c r="E22" s="5" t="s">
        <v>18</v>
      </c>
      <c r="F22" s="14" t="s">
        <v>18</v>
      </c>
      <c r="G22" s="6">
        <v>65</v>
      </c>
      <c r="H22" s="17">
        <v>65</v>
      </c>
      <c r="I22" s="5" t="s">
        <v>18</v>
      </c>
      <c r="J22" s="5" t="s">
        <v>18</v>
      </c>
      <c r="K22" s="5" t="s">
        <v>18</v>
      </c>
      <c r="L22" s="5" t="s">
        <v>18</v>
      </c>
      <c r="M22" s="5" t="s">
        <v>18</v>
      </c>
      <c r="N22" s="5" t="s">
        <v>18</v>
      </c>
      <c r="O22" s="5" t="s">
        <v>18</v>
      </c>
      <c r="P22" s="3" t="s">
        <v>5</v>
      </c>
      <c r="Q22" s="3" t="s">
        <v>133</v>
      </c>
    </row>
    <row r="23" spans="1:17" ht="39.950000000000003" customHeight="1" x14ac:dyDescent="0.25">
      <c r="A23" s="22" t="s">
        <v>94</v>
      </c>
      <c r="B23" s="23"/>
      <c r="C23" s="23"/>
      <c r="D23" s="23"/>
      <c r="E23" s="23"/>
      <c r="F23" s="23"/>
      <c r="G23" s="19">
        <f>G24+G25+G26+G27</f>
        <v>311</v>
      </c>
      <c r="H23" s="11"/>
      <c r="I23" s="8"/>
      <c r="J23" s="8"/>
      <c r="K23" s="8"/>
      <c r="L23" s="8"/>
      <c r="M23" s="8"/>
      <c r="N23" s="8"/>
      <c r="O23" s="8"/>
      <c r="P23" s="8"/>
      <c r="Q23" s="10"/>
    </row>
    <row r="24" spans="1:17" ht="39.950000000000003" customHeight="1" x14ac:dyDescent="0.25">
      <c r="A24" s="3">
        <v>14</v>
      </c>
      <c r="B24" s="3" t="s">
        <v>45</v>
      </c>
      <c r="C24" s="5" t="s">
        <v>18</v>
      </c>
      <c r="D24" s="5" t="s">
        <v>18</v>
      </c>
      <c r="E24" s="5" t="s">
        <v>18</v>
      </c>
      <c r="F24" s="14" t="s">
        <v>18</v>
      </c>
      <c r="G24" s="6">
        <v>62</v>
      </c>
      <c r="H24" s="17">
        <v>62</v>
      </c>
      <c r="I24" s="5" t="s">
        <v>18</v>
      </c>
      <c r="J24" s="5" t="s">
        <v>18</v>
      </c>
      <c r="K24" s="5" t="s">
        <v>18</v>
      </c>
      <c r="L24" s="5" t="s">
        <v>18</v>
      </c>
      <c r="M24" s="5" t="s">
        <v>18</v>
      </c>
      <c r="N24" s="5" t="s">
        <v>18</v>
      </c>
      <c r="O24" s="5" t="s">
        <v>18</v>
      </c>
      <c r="P24" s="3" t="s">
        <v>5</v>
      </c>
      <c r="Q24" s="3" t="s">
        <v>134</v>
      </c>
    </row>
    <row r="25" spans="1:17" ht="39.950000000000003" customHeight="1" x14ac:dyDescent="0.25">
      <c r="A25" s="3">
        <v>15</v>
      </c>
      <c r="B25" s="3" t="s">
        <v>46</v>
      </c>
      <c r="C25" s="5" t="s">
        <v>18</v>
      </c>
      <c r="D25" s="5" t="s">
        <v>18</v>
      </c>
      <c r="E25" s="5" t="s">
        <v>18</v>
      </c>
      <c r="F25" s="14" t="s">
        <v>18</v>
      </c>
      <c r="G25" s="6">
        <v>142</v>
      </c>
      <c r="H25" s="17">
        <v>142</v>
      </c>
      <c r="I25" s="5" t="s">
        <v>18</v>
      </c>
      <c r="J25" s="5" t="s">
        <v>18</v>
      </c>
      <c r="K25" s="5" t="s">
        <v>18</v>
      </c>
      <c r="L25" s="5" t="s">
        <v>18</v>
      </c>
      <c r="M25" s="5" t="s">
        <v>18</v>
      </c>
      <c r="N25" s="5" t="s">
        <v>18</v>
      </c>
      <c r="O25" s="5" t="s">
        <v>18</v>
      </c>
      <c r="P25" s="3" t="s">
        <v>5</v>
      </c>
      <c r="Q25" s="3" t="s">
        <v>134</v>
      </c>
    </row>
    <row r="26" spans="1:17" ht="39.950000000000003" customHeight="1" x14ac:dyDescent="0.25">
      <c r="A26" s="3">
        <v>16</v>
      </c>
      <c r="B26" s="3" t="s">
        <v>47</v>
      </c>
      <c r="C26" s="5" t="s">
        <v>18</v>
      </c>
      <c r="D26" s="5" t="s">
        <v>18</v>
      </c>
      <c r="E26" s="5" t="s">
        <v>18</v>
      </c>
      <c r="F26" s="14" t="s">
        <v>18</v>
      </c>
      <c r="G26" s="6">
        <v>77</v>
      </c>
      <c r="H26" s="17">
        <v>77</v>
      </c>
      <c r="I26" s="5" t="s">
        <v>18</v>
      </c>
      <c r="J26" s="5" t="s">
        <v>18</v>
      </c>
      <c r="K26" s="5" t="s">
        <v>18</v>
      </c>
      <c r="L26" s="5" t="s">
        <v>18</v>
      </c>
      <c r="M26" s="5" t="s">
        <v>18</v>
      </c>
      <c r="N26" s="5" t="s">
        <v>18</v>
      </c>
      <c r="O26" s="5" t="s">
        <v>18</v>
      </c>
      <c r="P26" s="3" t="s">
        <v>5</v>
      </c>
      <c r="Q26" s="3" t="s">
        <v>134</v>
      </c>
    </row>
    <row r="27" spans="1:17" ht="39.950000000000003" customHeight="1" x14ac:dyDescent="0.25">
      <c r="A27" s="3">
        <v>17</v>
      </c>
      <c r="B27" s="3" t="s">
        <v>48</v>
      </c>
      <c r="C27" s="5" t="s">
        <v>18</v>
      </c>
      <c r="D27" s="5" t="s">
        <v>18</v>
      </c>
      <c r="E27" s="5" t="s">
        <v>18</v>
      </c>
      <c r="F27" s="14" t="s">
        <v>18</v>
      </c>
      <c r="G27" s="6">
        <v>30</v>
      </c>
      <c r="H27" s="17">
        <v>30</v>
      </c>
      <c r="I27" s="5" t="s">
        <v>18</v>
      </c>
      <c r="J27" s="5" t="s">
        <v>18</v>
      </c>
      <c r="K27" s="5" t="s">
        <v>18</v>
      </c>
      <c r="L27" s="5" t="s">
        <v>18</v>
      </c>
      <c r="M27" s="5" t="s">
        <v>18</v>
      </c>
      <c r="N27" s="5" t="s">
        <v>18</v>
      </c>
      <c r="O27" s="5" t="s">
        <v>18</v>
      </c>
      <c r="P27" s="3" t="s">
        <v>5</v>
      </c>
      <c r="Q27" s="3" t="s">
        <v>134</v>
      </c>
    </row>
    <row r="28" spans="1:17" ht="39.950000000000003" customHeight="1" x14ac:dyDescent="0.25">
      <c r="A28" s="22" t="s">
        <v>95</v>
      </c>
      <c r="B28" s="23"/>
      <c r="C28" s="23"/>
      <c r="D28" s="23"/>
      <c r="E28" s="23"/>
      <c r="F28" s="23"/>
      <c r="G28" s="19">
        <f>G29+G30+G31+G32+G33+G34</f>
        <v>405.57</v>
      </c>
      <c r="H28" s="11"/>
      <c r="I28" s="8"/>
      <c r="J28" s="8"/>
      <c r="K28" s="8"/>
      <c r="L28" s="8"/>
      <c r="M28" s="8"/>
      <c r="N28" s="8"/>
      <c r="O28" s="8"/>
      <c r="P28" s="8"/>
      <c r="Q28" s="10"/>
    </row>
    <row r="29" spans="1:17" ht="39.950000000000003" customHeight="1" x14ac:dyDescent="0.25">
      <c r="A29" s="3">
        <v>18</v>
      </c>
      <c r="B29" s="3" t="s">
        <v>49</v>
      </c>
      <c r="C29" s="5" t="s">
        <v>18</v>
      </c>
      <c r="D29" s="5" t="s">
        <v>85</v>
      </c>
      <c r="E29" s="3" t="s">
        <v>33</v>
      </c>
      <c r="F29" s="3" t="s">
        <v>33</v>
      </c>
      <c r="G29" s="6">
        <v>13.5</v>
      </c>
      <c r="H29" s="17">
        <v>13.5</v>
      </c>
      <c r="I29" s="5" t="s">
        <v>86</v>
      </c>
      <c r="J29" s="5" t="s">
        <v>18</v>
      </c>
      <c r="K29" s="5" t="s">
        <v>27</v>
      </c>
      <c r="L29" s="5" t="s">
        <v>18</v>
      </c>
      <c r="M29" s="5" t="s">
        <v>18</v>
      </c>
      <c r="N29" s="5" t="s">
        <v>18</v>
      </c>
      <c r="O29" s="5" t="s">
        <v>18</v>
      </c>
      <c r="P29" s="3" t="s">
        <v>33</v>
      </c>
      <c r="Q29" s="3" t="s">
        <v>115</v>
      </c>
    </row>
    <row r="30" spans="1:17" ht="39.950000000000003" customHeight="1" x14ac:dyDescent="0.25">
      <c r="A30" s="3">
        <v>19</v>
      </c>
      <c r="B30" s="3" t="s">
        <v>50</v>
      </c>
      <c r="C30" s="5" t="s">
        <v>18</v>
      </c>
      <c r="D30" s="5" t="s">
        <v>85</v>
      </c>
      <c r="E30" s="3" t="s">
        <v>33</v>
      </c>
      <c r="F30" s="3" t="s">
        <v>33</v>
      </c>
      <c r="G30" s="6">
        <v>19</v>
      </c>
      <c r="H30" s="17">
        <v>19</v>
      </c>
      <c r="I30" s="5" t="s">
        <v>86</v>
      </c>
      <c r="J30" s="5" t="s">
        <v>18</v>
      </c>
      <c r="K30" s="5" t="s">
        <v>27</v>
      </c>
      <c r="L30" s="5" t="s">
        <v>18</v>
      </c>
      <c r="M30" s="5" t="s">
        <v>18</v>
      </c>
      <c r="N30" s="5" t="s">
        <v>18</v>
      </c>
      <c r="O30" s="5" t="s">
        <v>18</v>
      </c>
      <c r="P30" s="3" t="s">
        <v>33</v>
      </c>
      <c r="Q30" s="3" t="s">
        <v>115</v>
      </c>
    </row>
    <row r="31" spans="1:17" ht="39.950000000000003" customHeight="1" x14ac:dyDescent="0.25">
      <c r="A31" s="3">
        <v>20</v>
      </c>
      <c r="B31" s="3" t="s">
        <v>51</v>
      </c>
      <c r="C31" s="5" t="s">
        <v>110</v>
      </c>
      <c r="D31" s="5" t="s">
        <v>85</v>
      </c>
      <c r="E31" s="3" t="s">
        <v>33</v>
      </c>
      <c r="F31" s="3" t="s">
        <v>33</v>
      </c>
      <c r="G31" s="6">
        <v>21</v>
      </c>
      <c r="H31" s="17">
        <v>21</v>
      </c>
      <c r="I31" s="5" t="s">
        <v>86</v>
      </c>
      <c r="J31" s="5" t="s">
        <v>18</v>
      </c>
      <c r="K31" s="5" t="s">
        <v>27</v>
      </c>
      <c r="L31" s="5" t="s">
        <v>18</v>
      </c>
      <c r="M31" s="5" t="s">
        <v>18</v>
      </c>
      <c r="N31" s="5" t="s">
        <v>18</v>
      </c>
      <c r="O31" s="5" t="s">
        <v>18</v>
      </c>
      <c r="P31" s="3" t="s">
        <v>33</v>
      </c>
      <c r="Q31" s="3" t="s">
        <v>115</v>
      </c>
    </row>
    <row r="32" spans="1:17" ht="39.950000000000003" customHeight="1" x14ac:dyDescent="0.25">
      <c r="A32" s="3">
        <v>21</v>
      </c>
      <c r="B32" s="3" t="s">
        <v>52</v>
      </c>
      <c r="C32" s="5" t="s">
        <v>109</v>
      </c>
      <c r="D32" s="5" t="s">
        <v>85</v>
      </c>
      <c r="E32" s="3" t="s">
        <v>33</v>
      </c>
      <c r="F32" s="3" t="s">
        <v>33</v>
      </c>
      <c r="G32" s="6">
        <v>23.07</v>
      </c>
      <c r="H32" s="17">
        <v>23.07</v>
      </c>
      <c r="I32" s="5" t="s">
        <v>86</v>
      </c>
      <c r="J32" s="5" t="s">
        <v>18</v>
      </c>
      <c r="K32" s="5" t="s">
        <v>27</v>
      </c>
      <c r="L32" s="5" t="s">
        <v>18</v>
      </c>
      <c r="M32" s="5" t="s">
        <v>18</v>
      </c>
      <c r="N32" s="5" t="s">
        <v>18</v>
      </c>
      <c r="O32" s="5" t="s">
        <v>18</v>
      </c>
      <c r="P32" s="3" t="s">
        <v>53</v>
      </c>
      <c r="Q32" s="3" t="s">
        <v>115</v>
      </c>
    </row>
    <row r="33" spans="1:17" ht="39.950000000000003" customHeight="1" x14ac:dyDescent="0.25">
      <c r="A33" s="3">
        <v>22</v>
      </c>
      <c r="B33" s="3" t="s">
        <v>54</v>
      </c>
      <c r="C33" s="5" t="s">
        <v>18</v>
      </c>
      <c r="D33" s="5" t="s">
        <v>85</v>
      </c>
      <c r="E33" s="3" t="s">
        <v>33</v>
      </c>
      <c r="F33" s="3" t="s">
        <v>33</v>
      </c>
      <c r="G33" s="6">
        <v>29</v>
      </c>
      <c r="H33" s="17">
        <v>29</v>
      </c>
      <c r="I33" s="5" t="s">
        <v>86</v>
      </c>
      <c r="J33" s="5" t="s">
        <v>18</v>
      </c>
      <c r="K33" s="5" t="s">
        <v>27</v>
      </c>
      <c r="L33" s="5" t="s">
        <v>18</v>
      </c>
      <c r="M33" s="5" t="s">
        <v>18</v>
      </c>
      <c r="N33" s="5" t="s">
        <v>18</v>
      </c>
      <c r="O33" s="5" t="s">
        <v>18</v>
      </c>
      <c r="P33" s="3" t="s">
        <v>53</v>
      </c>
      <c r="Q33" s="3" t="s">
        <v>115</v>
      </c>
    </row>
    <row r="34" spans="1:17" ht="39.950000000000003" customHeight="1" x14ac:dyDescent="0.25">
      <c r="A34" s="3">
        <v>23</v>
      </c>
      <c r="B34" s="3" t="s">
        <v>55</v>
      </c>
      <c r="C34" s="5" t="s">
        <v>18</v>
      </c>
      <c r="D34" s="5" t="s">
        <v>85</v>
      </c>
      <c r="E34" s="3" t="s">
        <v>5</v>
      </c>
      <c r="F34" s="3" t="s">
        <v>5</v>
      </c>
      <c r="G34" s="6">
        <v>300</v>
      </c>
      <c r="H34" s="17">
        <v>300</v>
      </c>
      <c r="I34" s="5" t="s">
        <v>87</v>
      </c>
      <c r="J34" s="5" t="s">
        <v>18</v>
      </c>
      <c r="K34" s="5" t="s">
        <v>88</v>
      </c>
      <c r="L34" s="5" t="s">
        <v>18</v>
      </c>
      <c r="M34" s="5" t="s">
        <v>18</v>
      </c>
      <c r="N34" s="5" t="s">
        <v>18</v>
      </c>
      <c r="O34" s="5" t="s">
        <v>18</v>
      </c>
      <c r="P34" s="3" t="s">
        <v>5</v>
      </c>
      <c r="Q34" s="3" t="s">
        <v>115</v>
      </c>
    </row>
    <row r="35" spans="1:17" ht="39.950000000000003" customHeight="1" x14ac:dyDescent="0.25">
      <c r="A35" s="22" t="s">
        <v>96</v>
      </c>
      <c r="B35" s="23"/>
      <c r="C35" s="23"/>
      <c r="D35" s="23"/>
      <c r="E35" s="23"/>
      <c r="F35" s="23"/>
      <c r="G35" s="19">
        <f>G36+G37+G38+G39+G40+G41+G42+G43+G44</f>
        <v>213.5</v>
      </c>
      <c r="H35" s="11"/>
      <c r="I35" s="8"/>
      <c r="J35" s="8"/>
      <c r="K35" s="8"/>
      <c r="L35" s="8"/>
      <c r="M35" s="8"/>
      <c r="N35" s="8"/>
      <c r="O35" s="8"/>
      <c r="P35" s="8"/>
      <c r="Q35" s="10"/>
    </row>
    <row r="36" spans="1:17" ht="39.950000000000003" customHeight="1" x14ac:dyDescent="0.25">
      <c r="A36" s="3">
        <v>24</v>
      </c>
      <c r="B36" s="3" t="s">
        <v>56</v>
      </c>
      <c r="C36" s="5" t="s">
        <v>18</v>
      </c>
      <c r="D36" s="5" t="s">
        <v>18</v>
      </c>
      <c r="E36" s="5" t="s">
        <v>18</v>
      </c>
      <c r="F36" s="14" t="s">
        <v>18</v>
      </c>
      <c r="G36" s="6">
        <v>15</v>
      </c>
      <c r="H36" s="17">
        <v>15</v>
      </c>
      <c r="I36" s="5" t="s">
        <v>18</v>
      </c>
      <c r="J36" s="5" t="s">
        <v>18</v>
      </c>
      <c r="K36" s="5" t="s">
        <v>18</v>
      </c>
      <c r="L36" s="5" t="s">
        <v>18</v>
      </c>
      <c r="M36" s="5" t="s">
        <v>18</v>
      </c>
      <c r="N36" s="5" t="s">
        <v>18</v>
      </c>
      <c r="O36" s="5" t="s">
        <v>18</v>
      </c>
      <c r="P36" s="3" t="s">
        <v>5</v>
      </c>
      <c r="Q36" s="3" t="s">
        <v>135</v>
      </c>
    </row>
    <row r="37" spans="1:17" ht="39.950000000000003" customHeight="1" x14ac:dyDescent="0.25">
      <c r="A37" s="3">
        <v>25</v>
      </c>
      <c r="B37" s="3" t="s">
        <v>57</v>
      </c>
      <c r="C37" s="5" t="s">
        <v>18</v>
      </c>
      <c r="D37" s="5" t="s">
        <v>18</v>
      </c>
      <c r="E37" s="5" t="s">
        <v>18</v>
      </c>
      <c r="F37" s="14" t="s">
        <v>18</v>
      </c>
      <c r="G37" s="6">
        <v>8.5</v>
      </c>
      <c r="H37" s="17">
        <v>8.5</v>
      </c>
      <c r="I37" s="5" t="s">
        <v>18</v>
      </c>
      <c r="J37" s="5" t="s">
        <v>18</v>
      </c>
      <c r="K37" s="5" t="s">
        <v>18</v>
      </c>
      <c r="L37" s="5" t="s">
        <v>18</v>
      </c>
      <c r="M37" s="5" t="s">
        <v>18</v>
      </c>
      <c r="N37" s="5" t="s">
        <v>18</v>
      </c>
      <c r="O37" s="5" t="s">
        <v>18</v>
      </c>
      <c r="P37" s="3" t="s">
        <v>5</v>
      </c>
      <c r="Q37" s="3" t="s">
        <v>135</v>
      </c>
    </row>
    <row r="38" spans="1:17" ht="39.950000000000003" customHeight="1" x14ac:dyDescent="0.25">
      <c r="A38" s="3">
        <v>26</v>
      </c>
      <c r="B38" s="3" t="s">
        <v>58</v>
      </c>
      <c r="C38" s="5" t="s">
        <v>18</v>
      </c>
      <c r="D38" s="5" t="s">
        <v>18</v>
      </c>
      <c r="E38" s="5" t="s">
        <v>18</v>
      </c>
      <c r="F38" s="14" t="s">
        <v>18</v>
      </c>
      <c r="G38" s="6">
        <v>16</v>
      </c>
      <c r="H38" s="17">
        <v>16</v>
      </c>
      <c r="I38" s="5" t="s">
        <v>18</v>
      </c>
      <c r="J38" s="5" t="s">
        <v>18</v>
      </c>
      <c r="K38" s="5" t="s">
        <v>18</v>
      </c>
      <c r="L38" s="5" t="s">
        <v>18</v>
      </c>
      <c r="M38" s="5" t="s">
        <v>18</v>
      </c>
      <c r="N38" s="5" t="s">
        <v>18</v>
      </c>
      <c r="O38" s="5" t="s">
        <v>18</v>
      </c>
      <c r="P38" s="3" t="s">
        <v>5</v>
      </c>
      <c r="Q38" s="3" t="s">
        <v>135</v>
      </c>
    </row>
    <row r="39" spans="1:17" ht="39.950000000000003" customHeight="1" x14ac:dyDescent="0.25">
      <c r="A39" s="3">
        <v>27</v>
      </c>
      <c r="B39" s="3" t="s">
        <v>59</v>
      </c>
      <c r="C39" s="5" t="s">
        <v>18</v>
      </c>
      <c r="D39" s="5" t="s">
        <v>18</v>
      </c>
      <c r="E39" s="5" t="s">
        <v>18</v>
      </c>
      <c r="F39" s="14" t="s">
        <v>18</v>
      </c>
      <c r="G39" s="6">
        <v>70</v>
      </c>
      <c r="H39" s="17">
        <v>70</v>
      </c>
      <c r="I39" s="5" t="s">
        <v>18</v>
      </c>
      <c r="J39" s="5" t="s">
        <v>18</v>
      </c>
      <c r="K39" s="5" t="s">
        <v>18</v>
      </c>
      <c r="L39" s="5" t="s">
        <v>18</v>
      </c>
      <c r="M39" s="5" t="s">
        <v>18</v>
      </c>
      <c r="N39" s="5" t="s">
        <v>18</v>
      </c>
      <c r="O39" s="5" t="s">
        <v>18</v>
      </c>
      <c r="P39" s="3" t="s">
        <v>5</v>
      </c>
      <c r="Q39" s="3" t="s">
        <v>135</v>
      </c>
    </row>
    <row r="40" spans="1:17" ht="39.950000000000003" customHeight="1" x14ac:dyDescent="0.25">
      <c r="A40" s="3">
        <v>28</v>
      </c>
      <c r="B40" s="3" t="s">
        <v>143</v>
      </c>
      <c r="C40" s="5" t="s">
        <v>18</v>
      </c>
      <c r="D40" s="5" t="s">
        <v>18</v>
      </c>
      <c r="E40" s="5" t="s">
        <v>18</v>
      </c>
      <c r="F40" s="14" t="s">
        <v>18</v>
      </c>
      <c r="G40" s="6">
        <v>25</v>
      </c>
      <c r="H40" s="17">
        <v>25</v>
      </c>
      <c r="I40" s="5" t="s">
        <v>18</v>
      </c>
      <c r="J40" s="5" t="s">
        <v>18</v>
      </c>
      <c r="K40" s="5" t="s">
        <v>18</v>
      </c>
      <c r="L40" s="5" t="s">
        <v>18</v>
      </c>
      <c r="M40" s="5" t="s">
        <v>18</v>
      </c>
      <c r="N40" s="5" t="s">
        <v>18</v>
      </c>
      <c r="O40" s="5" t="s">
        <v>18</v>
      </c>
      <c r="P40" s="3" t="s">
        <v>5</v>
      </c>
      <c r="Q40" s="3" t="s">
        <v>135</v>
      </c>
    </row>
    <row r="41" spans="1:17" ht="39.950000000000003" customHeight="1" x14ac:dyDescent="0.25">
      <c r="A41" s="3">
        <v>29</v>
      </c>
      <c r="B41" s="3" t="s">
        <v>60</v>
      </c>
      <c r="C41" s="5" t="s">
        <v>18</v>
      </c>
      <c r="D41" s="5" t="s">
        <v>18</v>
      </c>
      <c r="E41" s="5" t="s">
        <v>18</v>
      </c>
      <c r="F41" s="14" t="s">
        <v>18</v>
      </c>
      <c r="G41" s="6">
        <v>18</v>
      </c>
      <c r="H41" s="17">
        <v>18</v>
      </c>
      <c r="I41" s="5" t="s">
        <v>18</v>
      </c>
      <c r="J41" s="5" t="s">
        <v>18</v>
      </c>
      <c r="K41" s="5" t="s">
        <v>18</v>
      </c>
      <c r="L41" s="5" t="s">
        <v>18</v>
      </c>
      <c r="M41" s="5" t="s">
        <v>18</v>
      </c>
      <c r="N41" s="5" t="s">
        <v>18</v>
      </c>
      <c r="O41" s="5" t="s">
        <v>18</v>
      </c>
      <c r="P41" s="3" t="s">
        <v>5</v>
      </c>
      <c r="Q41" s="3" t="s">
        <v>135</v>
      </c>
    </row>
    <row r="42" spans="1:17" ht="39.950000000000003" customHeight="1" x14ac:dyDescent="0.25">
      <c r="A42" s="3">
        <v>30</v>
      </c>
      <c r="B42" s="3" t="s">
        <v>61</v>
      </c>
      <c r="C42" s="5" t="s">
        <v>18</v>
      </c>
      <c r="D42" s="5" t="s">
        <v>18</v>
      </c>
      <c r="E42" s="5" t="s">
        <v>18</v>
      </c>
      <c r="F42" s="14" t="s">
        <v>18</v>
      </c>
      <c r="G42" s="6">
        <v>10</v>
      </c>
      <c r="H42" s="17">
        <v>10</v>
      </c>
      <c r="I42" s="5" t="s">
        <v>18</v>
      </c>
      <c r="J42" s="5" t="s">
        <v>18</v>
      </c>
      <c r="K42" s="5" t="s">
        <v>18</v>
      </c>
      <c r="L42" s="5" t="s">
        <v>18</v>
      </c>
      <c r="M42" s="5" t="s">
        <v>18</v>
      </c>
      <c r="N42" s="5" t="s">
        <v>18</v>
      </c>
      <c r="O42" s="5" t="s">
        <v>18</v>
      </c>
      <c r="P42" s="3" t="s">
        <v>5</v>
      </c>
      <c r="Q42" s="3" t="s">
        <v>135</v>
      </c>
    </row>
    <row r="43" spans="1:17" ht="39.950000000000003" customHeight="1" x14ac:dyDescent="0.25">
      <c r="A43" s="3">
        <v>31</v>
      </c>
      <c r="B43" s="3" t="s">
        <v>62</v>
      </c>
      <c r="C43" s="5" t="s">
        <v>18</v>
      </c>
      <c r="D43" s="5" t="s">
        <v>18</v>
      </c>
      <c r="E43" s="5" t="s">
        <v>18</v>
      </c>
      <c r="F43" s="14" t="s">
        <v>18</v>
      </c>
      <c r="G43" s="6">
        <v>26</v>
      </c>
      <c r="H43" s="17">
        <v>26</v>
      </c>
      <c r="I43" s="5" t="s">
        <v>18</v>
      </c>
      <c r="J43" s="5" t="s">
        <v>18</v>
      </c>
      <c r="K43" s="5" t="s">
        <v>18</v>
      </c>
      <c r="L43" s="5" t="s">
        <v>18</v>
      </c>
      <c r="M43" s="5" t="s">
        <v>18</v>
      </c>
      <c r="N43" s="5" t="s">
        <v>18</v>
      </c>
      <c r="O43" s="5" t="s">
        <v>18</v>
      </c>
      <c r="P43" s="3" t="s">
        <v>5</v>
      </c>
      <c r="Q43" s="3" t="s">
        <v>135</v>
      </c>
    </row>
    <row r="44" spans="1:17" ht="39.950000000000003" customHeight="1" x14ac:dyDescent="0.25">
      <c r="A44" s="3">
        <v>32</v>
      </c>
      <c r="B44" s="3" t="s">
        <v>63</v>
      </c>
      <c r="C44" s="5" t="s">
        <v>18</v>
      </c>
      <c r="D44" s="5" t="s">
        <v>18</v>
      </c>
      <c r="E44" s="5" t="s">
        <v>18</v>
      </c>
      <c r="F44" s="14" t="s">
        <v>18</v>
      </c>
      <c r="G44" s="6">
        <v>25</v>
      </c>
      <c r="H44" s="17">
        <v>25</v>
      </c>
      <c r="I44" s="5" t="s">
        <v>18</v>
      </c>
      <c r="J44" s="5" t="s">
        <v>18</v>
      </c>
      <c r="K44" s="5" t="s">
        <v>18</v>
      </c>
      <c r="L44" s="5" t="s">
        <v>18</v>
      </c>
      <c r="M44" s="5" t="s">
        <v>18</v>
      </c>
      <c r="N44" s="5" t="s">
        <v>18</v>
      </c>
      <c r="O44" s="5" t="s">
        <v>18</v>
      </c>
      <c r="P44" s="3" t="s">
        <v>5</v>
      </c>
      <c r="Q44" s="3" t="s">
        <v>135</v>
      </c>
    </row>
    <row r="45" spans="1:17" ht="39.950000000000003" customHeight="1" x14ac:dyDescent="0.25">
      <c r="A45" s="22" t="s">
        <v>97</v>
      </c>
      <c r="B45" s="23"/>
      <c r="C45" s="23"/>
      <c r="D45" s="23"/>
      <c r="E45" s="23"/>
      <c r="F45" s="23"/>
      <c r="G45" s="19">
        <f>G46+G47+G48</f>
        <v>78</v>
      </c>
      <c r="H45" s="11"/>
      <c r="I45" s="8"/>
      <c r="J45" s="8"/>
      <c r="K45" s="8"/>
      <c r="L45" s="8"/>
      <c r="M45" s="8"/>
      <c r="N45" s="8"/>
      <c r="O45" s="8"/>
      <c r="P45" s="8"/>
      <c r="Q45" s="10"/>
    </row>
    <row r="46" spans="1:17" ht="39.950000000000003" customHeight="1" x14ac:dyDescent="0.25">
      <c r="A46" s="3">
        <v>33</v>
      </c>
      <c r="B46" s="3" t="s">
        <v>64</v>
      </c>
      <c r="C46" s="5" t="s">
        <v>18</v>
      </c>
      <c r="D46" s="5" t="s">
        <v>18</v>
      </c>
      <c r="E46" s="5" t="s">
        <v>18</v>
      </c>
      <c r="F46" s="14" t="s">
        <v>18</v>
      </c>
      <c r="G46" s="6">
        <v>9</v>
      </c>
      <c r="H46" s="17">
        <v>9</v>
      </c>
      <c r="I46" s="5" t="s">
        <v>18</v>
      </c>
      <c r="J46" s="5" t="s">
        <v>18</v>
      </c>
      <c r="K46" s="5" t="s">
        <v>18</v>
      </c>
      <c r="L46" s="5" t="s">
        <v>18</v>
      </c>
      <c r="M46" s="5" t="s">
        <v>18</v>
      </c>
      <c r="N46" s="5" t="s">
        <v>18</v>
      </c>
      <c r="O46" s="5" t="s">
        <v>18</v>
      </c>
      <c r="P46" s="3" t="s">
        <v>33</v>
      </c>
      <c r="Q46" s="3" t="s">
        <v>151</v>
      </c>
    </row>
    <row r="47" spans="1:17" ht="39.950000000000003" customHeight="1" x14ac:dyDescent="0.25">
      <c r="A47" s="3">
        <v>34</v>
      </c>
      <c r="B47" s="3" t="s">
        <v>65</v>
      </c>
      <c r="C47" s="5" t="s">
        <v>18</v>
      </c>
      <c r="D47" s="5" t="s">
        <v>18</v>
      </c>
      <c r="E47" s="5" t="s">
        <v>18</v>
      </c>
      <c r="F47" s="14" t="s">
        <v>18</v>
      </c>
      <c r="G47" s="6">
        <v>42</v>
      </c>
      <c r="H47" s="17">
        <v>42</v>
      </c>
      <c r="I47" s="5" t="s">
        <v>18</v>
      </c>
      <c r="J47" s="5" t="s">
        <v>18</v>
      </c>
      <c r="K47" s="5" t="s">
        <v>18</v>
      </c>
      <c r="L47" s="5" t="s">
        <v>18</v>
      </c>
      <c r="M47" s="5" t="s">
        <v>18</v>
      </c>
      <c r="N47" s="5" t="s">
        <v>18</v>
      </c>
      <c r="O47" s="5" t="s">
        <v>18</v>
      </c>
      <c r="P47" s="3" t="s">
        <v>5</v>
      </c>
      <c r="Q47" s="3" t="s">
        <v>152</v>
      </c>
    </row>
    <row r="48" spans="1:17" ht="39.950000000000003" customHeight="1" x14ac:dyDescent="0.25">
      <c r="A48" s="3">
        <v>35</v>
      </c>
      <c r="B48" s="3" t="s">
        <v>66</v>
      </c>
      <c r="C48" s="5" t="s">
        <v>18</v>
      </c>
      <c r="D48" s="5" t="s">
        <v>18</v>
      </c>
      <c r="E48" s="5" t="s">
        <v>18</v>
      </c>
      <c r="F48" s="14" t="s">
        <v>18</v>
      </c>
      <c r="G48" s="6">
        <v>27</v>
      </c>
      <c r="H48" s="17">
        <v>27</v>
      </c>
      <c r="I48" s="5" t="s">
        <v>18</v>
      </c>
      <c r="J48" s="5" t="s">
        <v>18</v>
      </c>
      <c r="K48" s="5" t="s">
        <v>18</v>
      </c>
      <c r="L48" s="5" t="s">
        <v>18</v>
      </c>
      <c r="M48" s="5" t="s">
        <v>18</v>
      </c>
      <c r="N48" s="5" t="s">
        <v>18</v>
      </c>
      <c r="O48" s="5" t="s">
        <v>18</v>
      </c>
      <c r="P48" s="3" t="s">
        <v>5</v>
      </c>
      <c r="Q48" s="3" t="s">
        <v>153</v>
      </c>
    </row>
    <row r="49" spans="1:17" ht="39.950000000000003" customHeight="1" x14ac:dyDescent="0.25">
      <c r="A49" s="22" t="s">
        <v>98</v>
      </c>
      <c r="B49" s="23"/>
      <c r="C49" s="23"/>
      <c r="D49" s="23"/>
      <c r="E49" s="23"/>
      <c r="F49" s="23"/>
      <c r="G49" s="19">
        <f>G50+G51</f>
        <v>15</v>
      </c>
      <c r="H49" s="11"/>
      <c r="I49" s="8"/>
      <c r="J49" s="8"/>
      <c r="K49" s="8"/>
      <c r="L49" s="8"/>
      <c r="M49" s="8"/>
      <c r="N49" s="8"/>
      <c r="O49" s="8"/>
      <c r="P49" s="8"/>
      <c r="Q49" s="10"/>
    </row>
    <row r="50" spans="1:17" ht="39.950000000000003" customHeight="1" x14ac:dyDescent="0.25">
      <c r="A50" s="3">
        <v>36</v>
      </c>
      <c r="B50" s="3" t="s">
        <v>67</v>
      </c>
      <c r="C50" s="5" t="s">
        <v>18</v>
      </c>
      <c r="D50" s="5" t="s">
        <v>18</v>
      </c>
      <c r="E50" s="5" t="s">
        <v>18</v>
      </c>
      <c r="F50" s="14" t="s">
        <v>18</v>
      </c>
      <c r="G50" s="6">
        <v>5</v>
      </c>
      <c r="H50" s="17">
        <v>5</v>
      </c>
      <c r="I50" s="5" t="s">
        <v>18</v>
      </c>
      <c r="J50" s="5" t="s">
        <v>18</v>
      </c>
      <c r="K50" s="5" t="s">
        <v>18</v>
      </c>
      <c r="L50" s="5" t="s">
        <v>18</v>
      </c>
      <c r="M50" s="5" t="s">
        <v>18</v>
      </c>
      <c r="N50" s="5" t="s">
        <v>18</v>
      </c>
      <c r="O50" s="5" t="s">
        <v>18</v>
      </c>
      <c r="P50" s="3" t="s">
        <v>5</v>
      </c>
      <c r="Q50" s="3" t="s">
        <v>154</v>
      </c>
    </row>
    <row r="51" spans="1:17" ht="39.950000000000003" customHeight="1" x14ac:dyDescent="0.25">
      <c r="A51" s="3">
        <v>37</v>
      </c>
      <c r="B51" s="3" t="s">
        <v>68</v>
      </c>
      <c r="C51" s="5" t="s">
        <v>18</v>
      </c>
      <c r="D51" s="5" t="s">
        <v>18</v>
      </c>
      <c r="E51" s="5" t="s">
        <v>18</v>
      </c>
      <c r="F51" s="14" t="s">
        <v>18</v>
      </c>
      <c r="G51" s="6">
        <v>10</v>
      </c>
      <c r="H51" s="17">
        <v>10</v>
      </c>
      <c r="I51" s="5" t="s">
        <v>18</v>
      </c>
      <c r="J51" s="5" t="s">
        <v>18</v>
      </c>
      <c r="K51" s="5" t="s">
        <v>18</v>
      </c>
      <c r="L51" s="5" t="s">
        <v>18</v>
      </c>
      <c r="M51" s="5" t="s">
        <v>18</v>
      </c>
      <c r="N51" s="5" t="s">
        <v>18</v>
      </c>
      <c r="O51" s="5" t="s">
        <v>18</v>
      </c>
      <c r="P51" s="3" t="s">
        <v>69</v>
      </c>
      <c r="Q51" s="3" t="s">
        <v>155</v>
      </c>
    </row>
    <row r="52" spans="1:17" ht="39.950000000000003" customHeight="1" x14ac:dyDescent="0.25">
      <c r="A52" s="22" t="s">
        <v>99</v>
      </c>
      <c r="B52" s="23"/>
      <c r="C52" s="23"/>
      <c r="D52" s="23"/>
      <c r="E52" s="23"/>
      <c r="F52" s="23"/>
      <c r="G52" s="19">
        <f>G53+G54</f>
        <v>7</v>
      </c>
      <c r="H52" s="11"/>
      <c r="I52" s="11"/>
      <c r="J52" s="8"/>
      <c r="K52" s="8"/>
      <c r="L52" s="8"/>
      <c r="M52" s="8"/>
      <c r="N52" s="8"/>
      <c r="O52" s="8"/>
      <c r="P52" s="8"/>
      <c r="Q52" s="10"/>
    </row>
    <row r="53" spans="1:17" ht="39.950000000000003" customHeight="1" x14ac:dyDescent="0.25">
      <c r="A53" s="3">
        <v>38</v>
      </c>
      <c r="B53" s="3" t="s">
        <v>70</v>
      </c>
      <c r="C53" s="5" t="s">
        <v>18</v>
      </c>
      <c r="D53" s="5" t="s">
        <v>18</v>
      </c>
      <c r="E53" s="5" t="s">
        <v>18</v>
      </c>
      <c r="F53" s="14" t="s">
        <v>18</v>
      </c>
      <c r="G53" s="6">
        <v>4</v>
      </c>
      <c r="H53" s="17">
        <v>4</v>
      </c>
      <c r="I53" s="5" t="s">
        <v>18</v>
      </c>
      <c r="J53" s="5" t="s">
        <v>18</v>
      </c>
      <c r="K53" s="5" t="s">
        <v>18</v>
      </c>
      <c r="L53" s="5" t="s">
        <v>18</v>
      </c>
      <c r="M53" s="5" t="s">
        <v>18</v>
      </c>
      <c r="N53" s="5" t="s">
        <v>18</v>
      </c>
      <c r="O53" s="5" t="s">
        <v>18</v>
      </c>
      <c r="P53" s="3" t="s">
        <v>5</v>
      </c>
      <c r="Q53" s="3" t="s">
        <v>136</v>
      </c>
    </row>
    <row r="54" spans="1:17" ht="39.950000000000003" customHeight="1" x14ac:dyDescent="0.25">
      <c r="A54" s="3">
        <v>39</v>
      </c>
      <c r="B54" s="3" t="s">
        <v>71</v>
      </c>
      <c r="C54" s="5" t="s">
        <v>18</v>
      </c>
      <c r="D54" s="5" t="s">
        <v>18</v>
      </c>
      <c r="E54" s="5" t="s">
        <v>18</v>
      </c>
      <c r="F54" s="14" t="s">
        <v>18</v>
      </c>
      <c r="G54" s="6">
        <v>3</v>
      </c>
      <c r="H54" s="17">
        <v>3</v>
      </c>
      <c r="I54" s="5" t="s">
        <v>18</v>
      </c>
      <c r="J54" s="5" t="s">
        <v>18</v>
      </c>
      <c r="K54" s="5" t="s">
        <v>18</v>
      </c>
      <c r="L54" s="5" t="s">
        <v>18</v>
      </c>
      <c r="M54" s="5" t="s">
        <v>18</v>
      </c>
      <c r="N54" s="5" t="s">
        <v>18</v>
      </c>
      <c r="O54" s="5" t="s">
        <v>18</v>
      </c>
      <c r="P54" s="3" t="s">
        <v>5</v>
      </c>
      <c r="Q54" s="3" t="s">
        <v>136</v>
      </c>
    </row>
    <row r="55" spans="1:17" ht="39.950000000000003" customHeight="1" x14ac:dyDescent="0.25">
      <c r="A55" s="22" t="s">
        <v>100</v>
      </c>
      <c r="B55" s="23"/>
      <c r="C55" s="23"/>
      <c r="D55" s="23"/>
      <c r="E55" s="23"/>
      <c r="F55" s="23"/>
      <c r="G55" s="19">
        <f>G56+G57</f>
        <v>150</v>
      </c>
      <c r="H55" s="11"/>
      <c r="I55" s="11"/>
      <c r="J55" s="8"/>
      <c r="K55" s="8"/>
      <c r="L55" s="8"/>
      <c r="M55" s="8"/>
      <c r="N55" s="8"/>
      <c r="O55" s="8"/>
      <c r="P55" s="8"/>
      <c r="Q55" s="10"/>
    </row>
    <row r="56" spans="1:17" ht="39.950000000000003" customHeight="1" x14ac:dyDescent="0.25">
      <c r="A56" s="3">
        <v>40</v>
      </c>
      <c r="B56" s="3" t="s">
        <v>72</v>
      </c>
      <c r="C56" s="5" t="s">
        <v>18</v>
      </c>
      <c r="D56" s="5" t="s">
        <v>18</v>
      </c>
      <c r="E56" s="5" t="s">
        <v>18</v>
      </c>
      <c r="F56" s="14" t="s">
        <v>18</v>
      </c>
      <c r="G56" s="6">
        <v>50</v>
      </c>
      <c r="H56" s="17">
        <v>50</v>
      </c>
      <c r="I56" s="5" t="s">
        <v>18</v>
      </c>
      <c r="J56" s="5" t="s">
        <v>18</v>
      </c>
      <c r="K56" s="5" t="s">
        <v>18</v>
      </c>
      <c r="L56" s="5" t="s">
        <v>18</v>
      </c>
      <c r="M56" s="5" t="s">
        <v>18</v>
      </c>
      <c r="N56" s="5" t="s">
        <v>18</v>
      </c>
      <c r="O56" s="5" t="s">
        <v>18</v>
      </c>
      <c r="P56" s="3" t="s">
        <v>5</v>
      </c>
      <c r="Q56" s="3" t="s">
        <v>137</v>
      </c>
    </row>
    <row r="57" spans="1:17" ht="39.950000000000003" customHeight="1" x14ac:dyDescent="0.25">
      <c r="A57" s="3">
        <v>41</v>
      </c>
      <c r="B57" s="3" t="s">
        <v>73</v>
      </c>
      <c r="C57" s="5" t="s">
        <v>18</v>
      </c>
      <c r="D57" s="5" t="s">
        <v>18</v>
      </c>
      <c r="E57" s="5" t="s">
        <v>18</v>
      </c>
      <c r="F57" s="14" t="s">
        <v>18</v>
      </c>
      <c r="G57" s="6">
        <v>100</v>
      </c>
      <c r="H57" s="17">
        <v>100</v>
      </c>
      <c r="I57" s="5" t="s">
        <v>18</v>
      </c>
      <c r="J57" s="5" t="s">
        <v>18</v>
      </c>
      <c r="K57" s="5" t="s">
        <v>18</v>
      </c>
      <c r="L57" s="5" t="s">
        <v>18</v>
      </c>
      <c r="M57" s="5" t="s">
        <v>18</v>
      </c>
      <c r="N57" s="5" t="s">
        <v>18</v>
      </c>
      <c r="O57" s="5" t="s">
        <v>18</v>
      </c>
      <c r="P57" s="3" t="s">
        <v>5</v>
      </c>
      <c r="Q57" s="3" t="s">
        <v>137</v>
      </c>
    </row>
    <row r="58" spans="1:17" ht="39.950000000000003" customHeight="1" x14ac:dyDescent="0.25">
      <c r="A58" s="22" t="s">
        <v>101</v>
      </c>
      <c r="B58" s="23"/>
      <c r="C58" s="23"/>
      <c r="D58" s="23"/>
      <c r="E58" s="23"/>
      <c r="F58" s="23"/>
      <c r="G58" s="19">
        <f>G59+G60+G61+G62+G63+G64+G65</f>
        <v>752.5</v>
      </c>
      <c r="H58" s="11"/>
      <c r="I58" s="11"/>
      <c r="J58" s="8"/>
      <c r="K58" s="8"/>
      <c r="L58" s="8"/>
      <c r="M58" s="8"/>
      <c r="N58" s="8"/>
      <c r="O58" s="8"/>
      <c r="P58" s="8"/>
      <c r="Q58" s="10"/>
    </row>
    <row r="59" spans="1:17" ht="39.950000000000003" customHeight="1" x14ac:dyDescent="0.25">
      <c r="A59" s="3">
        <v>42</v>
      </c>
      <c r="B59" s="3" t="s">
        <v>74</v>
      </c>
      <c r="C59" s="5" t="s">
        <v>18</v>
      </c>
      <c r="D59" s="5" t="s">
        <v>18</v>
      </c>
      <c r="E59" s="5" t="s">
        <v>18</v>
      </c>
      <c r="F59" s="14" t="s">
        <v>18</v>
      </c>
      <c r="G59" s="6">
        <v>102.5</v>
      </c>
      <c r="H59" s="17">
        <v>102.5</v>
      </c>
      <c r="I59" s="5" t="s">
        <v>18</v>
      </c>
      <c r="J59" s="5" t="s">
        <v>18</v>
      </c>
      <c r="K59" s="5" t="s">
        <v>18</v>
      </c>
      <c r="L59" s="5" t="s">
        <v>18</v>
      </c>
      <c r="M59" s="5" t="s">
        <v>18</v>
      </c>
      <c r="N59" s="5" t="s">
        <v>18</v>
      </c>
      <c r="O59" s="5" t="s">
        <v>18</v>
      </c>
      <c r="P59" s="3" t="s">
        <v>34</v>
      </c>
      <c r="Q59" s="3" t="s">
        <v>156</v>
      </c>
    </row>
    <row r="60" spans="1:17" ht="39.950000000000003" customHeight="1" x14ac:dyDescent="0.25">
      <c r="A60" s="3">
        <v>43</v>
      </c>
      <c r="B60" s="3" t="s">
        <v>75</v>
      </c>
      <c r="C60" s="5" t="s">
        <v>18</v>
      </c>
      <c r="D60" s="5" t="s">
        <v>18</v>
      </c>
      <c r="E60" s="5" t="s">
        <v>18</v>
      </c>
      <c r="F60" s="14" t="s">
        <v>18</v>
      </c>
      <c r="G60" s="6">
        <v>30</v>
      </c>
      <c r="H60" s="17">
        <v>30</v>
      </c>
      <c r="I60" s="5" t="s">
        <v>18</v>
      </c>
      <c r="J60" s="5" t="s">
        <v>18</v>
      </c>
      <c r="K60" s="5" t="s">
        <v>18</v>
      </c>
      <c r="L60" s="5" t="s">
        <v>18</v>
      </c>
      <c r="M60" s="5" t="s">
        <v>18</v>
      </c>
      <c r="N60" s="5" t="s">
        <v>18</v>
      </c>
      <c r="O60" s="5" t="s">
        <v>18</v>
      </c>
      <c r="P60" s="3" t="s">
        <v>5</v>
      </c>
      <c r="Q60" s="3" t="s">
        <v>157</v>
      </c>
    </row>
    <row r="61" spans="1:17" ht="39.950000000000003" customHeight="1" x14ac:dyDescent="0.25">
      <c r="A61" s="3">
        <v>44</v>
      </c>
      <c r="B61" s="3" t="s">
        <v>76</v>
      </c>
      <c r="C61" s="5" t="s">
        <v>18</v>
      </c>
      <c r="D61" s="5" t="s">
        <v>18</v>
      </c>
      <c r="E61" s="5" t="s">
        <v>18</v>
      </c>
      <c r="F61" s="14" t="s">
        <v>18</v>
      </c>
      <c r="G61" s="6">
        <v>80</v>
      </c>
      <c r="H61" s="17">
        <v>80</v>
      </c>
      <c r="I61" s="5" t="s">
        <v>18</v>
      </c>
      <c r="J61" s="5" t="s">
        <v>18</v>
      </c>
      <c r="K61" s="5" t="s">
        <v>18</v>
      </c>
      <c r="L61" s="5" t="s">
        <v>18</v>
      </c>
      <c r="M61" s="5" t="s">
        <v>18</v>
      </c>
      <c r="N61" s="5" t="s">
        <v>18</v>
      </c>
      <c r="O61" s="5" t="s">
        <v>18</v>
      </c>
      <c r="P61" s="3" t="s">
        <v>5</v>
      </c>
      <c r="Q61" s="3" t="s">
        <v>157</v>
      </c>
    </row>
    <row r="62" spans="1:17" ht="39.950000000000003" customHeight="1" x14ac:dyDescent="0.25">
      <c r="A62" s="3">
        <v>45</v>
      </c>
      <c r="B62" s="3" t="s">
        <v>77</v>
      </c>
      <c r="C62" s="5" t="s">
        <v>18</v>
      </c>
      <c r="D62" s="5" t="s">
        <v>18</v>
      </c>
      <c r="E62" s="5" t="s">
        <v>18</v>
      </c>
      <c r="F62" s="14" t="s">
        <v>18</v>
      </c>
      <c r="G62" s="6">
        <v>60</v>
      </c>
      <c r="H62" s="17">
        <v>60</v>
      </c>
      <c r="I62" s="5" t="s">
        <v>18</v>
      </c>
      <c r="J62" s="5" t="s">
        <v>18</v>
      </c>
      <c r="K62" s="5" t="s">
        <v>18</v>
      </c>
      <c r="L62" s="5" t="s">
        <v>18</v>
      </c>
      <c r="M62" s="5" t="s">
        <v>18</v>
      </c>
      <c r="N62" s="5" t="s">
        <v>18</v>
      </c>
      <c r="O62" s="5" t="s">
        <v>18</v>
      </c>
      <c r="P62" s="3" t="s">
        <v>5</v>
      </c>
      <c r="Q62" s="3" t="s">
        <v>158</v>
      </c>
    </row>
    <row r="63" spans="1:17" ht="39.950000000000003" customHeight="1" x14ac:dyDescent="0.25">
      <c r="A63" s="3">
        <v>46</v>
      </c>
      <c r="B63" s="3" t="s">
        <v>78</v>
      </c>
      <c r="C63" s="5" t="s">
        <v>18</v>
      </c>
      <c r="D63" s="5" t="s">
        <v>18</v>
      </c>
      <c r="E63" s="5" t="s">
        <v>18</v>
      </c>
      <c r="F63" s="14" t="s">
        <v>18</v>
      </c>
      <c r="G63" s="6">
        <v>100</v>
      </c>
      <c r="H63" s="17">
        <v>100</v>
      </c>
      <c r="I63" s="5" t="s">
        <v>18</v>
      </c>
      <c r="J63" s="5" t="s">
        <v>18</v>
      </c>
      <c r="K63" s="5" t="s">
        <v>18</v>
      </c>
      <c r="L63" s="5" t="s">
        <v>18</v>
      </c>
      <c r="M63" s="5" t="s">
        <v>18</v>
      </c>
      <c r="N63" s="5" t="s">
        <v>18</v>
      </c>
      <c r="O63" s="5" t="s">
        <v>18</v>
      </c>
      <c r="P63" s="3" t="s">
        <v>5</v>
      </c>
      <c r="Q63" s="3" t="s">
        <v>159</v>
      </c>
    </row>
    <row r="64" spans="1:17" ht="39.950000000000003" customHeight="1" x14ac:dyDescent="0.25">
      <c r="A64" s="3">
        <v>47</v>
      </c>
      <c r="B64" s="3" t="s">
        <v>79</v>
      </c>
      <c r="C64" s="5" t="s">
        <v>18</v>
      </c>
      <c r="D64" s="5" t="s">
        <v>18</v>
      </c>
      <c r="E64" s="5" t="s">
        <v>18</v>
      </c>
      <c r="F64" s="14" t="s">
        <v>18</v>
      </c>
      <c r="G64" s="6">
        <v>60</v>
      </c>
      <c r="H64" s="17">
        <v>60</v>
      </c>
      <c r="I64" s="5" t="s">
        <v>18</v>
      </c>
      <c r="J64" s="5" t="s">
        <v>18</v>
      </c>
      <c r="K64" s="5" t="s">
        <v>18</v>
      </c>
      <c r="L64" s="5" t="s">
        <v>18</v>
      </c>
      <c r="M64" s="5" t="s">
        <v>18</v>
      </c>
      <c r="N64" s="5" t="s">
        <v>18</v>
      </c>
      <c r="O64" s="5" t="s">
        <v>18</v>
      </c>
      <c r="P64" s="3" t="s">
        <v>5</v>
      </c>
      <c r="Q64" s="3" t="s">
        <v>160</v>
      </c>
    </row>
    <row r="65" spans="1:17" ht="39.950000000000003" customHeight="1" x14ac:dyDescent="0.25">
      <c r="A65" s="3">
        <v>48</v>
      </c>
      <c r="B65" s="3" t="s">
        <v>144</v>
      </c>
      <c r="C65" s="5" t="s">
        <v>18</v>
      </c>
      <c r="D65" s="5" t="s">
        <v>18</v>
      </c>
      <c r="E65" s="5" t="s">
        <v>18</v>
      </c>
      <c r="F65" s="14" t="s">
        <v>18</v>
      </c>
      <c r="G65" s="6">
        <v>320</v>
      </c>
      <c r="H65" s="17">
        <v>320</v>
      </c>
      <c r="I65" s="5" t="s">
        <v>18</v>
      </c>
      <c r="J65" s="5" t="s">
        <v>18</v>
      </c>
      <c r="K65" s="5" t="s">
        <v>18</v>
      </c>
      <c r="L65" s="5" t="s">
        <v>18</v>
      </c>
      <c r="M65" s="5" t="s">
        <v>18</v>
      </c>
      <c r="N65" s="5" t="s">
        <v>18</v>
      </c>
      <c r="O65" s="5" t="s">
        <v>18</v>
      </c>
      <c r="P65" s="3" t="s">
        <v>5</v>
      </c>
      <c r="Q65" s="3" t="s">
        <v>161</v>
      </c>
    </row>
    <row r="66" spans="1:17" ht="39.950000000000003" customHeight="1" x14ac:dyDescent="0.25">
      <c r="A66" s="22" t="s">
        <v>102</v>
      </c>
      <c r="B66" s="23"/>
      <c r="C66" s="23"/>
      <c r="D66" s="23"/>
      <c r="E66" s="23"/>
      <c r="F66" s="23"/>
      <c r="G66" s="19">
        <f>G67</f>
        <v>30</v>
      </c>
      <c r="H66" s="11"/>
      <c r="I66" s="8"/>
      <c r="J66" s="8"/>
      <c r="K66" s="8"/>
      <c r="L66" s="8"/>
      <c r="M66" s="8"/>
      <c r="N66" s="8"/>
      <c r="O66" s="8"/>
      <c r="P66" s="8"/>
      <c r="Q66" s="10"/>
    </row>
    <row r="67" spans="1:17" ht="39.950000000000003" customHeight="1" x14ac:dyDescent="0.25">
      <c r="A67" s="3">
        <v>49</v>
      </c>
      <c r="B67" s="3" t="s">
        <v>80</v>
      </c>
      <c r="C67" s="5" t="s">
        <v>18</v>
      </c>
      <c r="D67" s="5" t="s">
        <v>18</v>
      </c>
      <c r="E67" s="5" t="s">
        <v>18</v>
      </c>
      <c r="F67" s="14" t="s">
        <v>18</v>
      </c>
      <c r="G67" s="6">
        <v>30</v>
      </c>
      <c r="H67" s="17">
        <v>30</v>
      </c>
      <c r="I67" s="5" t="s">
        <v>18</v>
      </c>
      <c r="J67" s="5" t="s">
        <v>18</v>
      </c>
      <c r="K67" s="5" t="s">
        <v>18</v>
      </c>
      <c r="L67" s="5" t="s">
        <v>18</v>
      </c>
      <c r="M67" s="5" t="s">
        <v>18</v>
      </c>
      <c r="N67" s="5" t="s">
        <v>18</v>
      </c>
      <c r="O67" s="5" t="s">
        <v>18</v>
      </c>
      <c r="P67" s="3" t="s">
        <v>5</v>
      </c>
      <c r="Q67" s="3" t="s">
        <v>138</v>
      </c>
    </row>
    <row r="68" spans="1:17" ht="39.950000000000003" customHeight="1" x14ac:dyDescent="0.25">
      <c r="A68" s="22" t="s">
        <v>103</v>
      </c>
      <c r="B68" s="23"/>
      <c r="C68" s="23"/>
      <c r="D68" s="23"/>
      <c r="E68" s="23"/>
      <c r="F68" s="23"/>
      <c r="G68" s="19">
        <f>G69+G70</f>
        <v>70</v>
      </c>
      <c r="H68" s="11"/>
      <c r="I68" s="11"/>
      <c r="J68" s="8"/>
      <c r="K68" s="8"/>
      <c r="L68" s="8"/>
      <c r="M68" s="8"/>
      <c r="N68" s="8"/>
      <c r="O68" s="8"/>
      <c r="P68" s="8"/>
      <c r="Q68" s="10"/>
    </row>
    <row r="69" spans="1:17" ht="39.950000000000003" customHeight="1" x14ac:dyDescent="0.25">
      <c r="A69" s="3">
        <v>50</v>
      </c>
      <c r="B69" s="3" t="s">
        <v>81</v>
      </c>
      <c r="C69" s="5" t="s">
        <v>18</v>
      </c>
      <c r="D69" s="5" t="s">
        <v>18</v>
      </c>
      <c r="E69" s="5" t="s">
        <v>18</v>
      </c>
      <c r="F69" s="14" t="s">
        <v>18</v>
      </c>
      <c r="G69" s="6">
        <v>20</v>
      </c>
      <c r="H69" s="17">
        <v>20</v>
      </c>
      <c r="I69" s="5" t="s">
        <v>18</v>
      </c>
      <c r="J69" s="5" t="s">
        <v>18</v>
      </c>
      <c r="K69" s="5" t="s">
        <v>18</v>
      </c>
      <c r="L69" s="5" t="s">
        <v>18</v>
      </c>
      <c r="M69" s="5" t="s">
        <v>18</v>
      </c>
      <c r="N69" s="5" t="s">
        <v>18</v>
      </c>
      <c r="O69" s="5" t="s">
        <v>18</v>
      </c>
      <c r="P69" s="3" t="s">
        <v>5</v>
      </c>
      <c r="Q69" s="3" t="s">
        <v>139</v>
      </c>
    </row>
    <row r="70" spans="1:17" ht="39.950000000000003" customHeight="1" x14ac:dyDescent="0.25">
      <c r="A70" s="3">
        <v>51</v>
      </c>
      <c r="B70" s="3" t="s">
        <v>82</v>
      </c>
      <c r="C70" s="5" t="s">
        <v>18</v>
      </c>
      <c r="D70" s="5" t="s">
        <v>18</v>
      </c>
      <c r="E70" s="5" t="s">
        <v>18</v>
      </c>
      <c r="F70" s="5" t="s">
        <v>18</v>
      </c>
      <c r="G70" s="6">
        <v>50</v>
      </c>
      <c r="H70" s="6">
        <v>50</v>
      </c>
      <c r="I70" s="5" t="s">
        <v>18</v>
      </c>
      <c r="J70" s="5" t="s">
        <v>18</v>
      </c>
      <c r="K70" s="5" t="s">
        <v>18</v>
      </c>
      <c r="L70" s="5" t="s">
        <v>18</v>
      </c>
      <c r="M70" s="5" t="s">
        <v>18</v>
      </c>
      <c r="N70" s="5" t="s">
        <v>18</v>
      </c>
      <c r="O70" s="5" t="s">
        <v>18</v>
      </c>
      <c r="P70" s="3" t="s">
        <v>5</v>
      </c>
      <c r="Q70" s="3" t="s">
        <v>139</v>
      </c>
    </row>
    <row r="71" spans="1:17" ht="39.950000000000003" customHeight="1" x14ac:dyDescent="0.25">
      <c r="A71" s="21" t="s">
        <v>104</v>
      </c>
      <c r="B71" s="21"/>
      <c r="C71" s="21"/>
      <c r="D71" s="21"/>
      <c r="E71" s="21"/>
      <c r="F71" s="21"/>
      <c r="G71" s="19">
        <f>G72+G73</f>
        <v>35</v>
      </c>
      <c r="H71" s="20"/>
      <c r="I71" s="3"/>
      <c r="J71" s="3"/>
      <c r="K71" s="3"/>
      <c r="L71" s="3"/>
      <c r="M71" s="3"/>
      <c r="N71" s="3"/>
      <c r="O71" s="3"/>
      <c r="P71" s="3"/>
      <c r="Q71" s="3"/>
    </row>
    <row r="72" spans="1:17" ht="39.950000000000003" customHeight="1" x14ac:dyDescent="0.25">
      <c r="A72" s="3">
        <v>52</v>
      </c>
      <c r="B72" s="3" t="s">
        <v>113</v>
      </c>
      <c r="C72" s="5" t="s">
        <v>30</v>
      </c>
      <c r="D72" s="5" t="s">
        <v>21</v>
      </c>
      <c r="E72" s="5" t="s">
        <v>29</v>
      </c>
      <c r="F72" s="5" t="s">
        <v>29</v>
      </c>
      <c r="G72" s="6">
        <v>25</v>
      </c>
      <c r="H72" s="6">
        <v>25</v>
      </c>
      <c r="I72" s="5" t="s">
        <v>28</v>
      </c>
      <c r="J72" s="5" t="s">
        <v>146</v>
      </c>
      <c r="K72" s="5" t="s">
        <v>27</v>
      </c>
      <c r="L72" s="5" t="s">
        <v>18</v>
      </c>
      <c r="M72" s="5" t="s">
        <v>18</v>
      </c>
      <c r="N72" s="5" t="s">
        <v>18</v>
      </c>
      <c r="O72" s="5" t="s">
        <v>26</v>
      </c>
      <c r="P72" s="3" t="s">
        <v>5</v>
      </c>
      <c r="Q72" s="3" t="s">
        <v>140</v>
      </c>
    </row>
    <row r="73" spans="1:17" ht="39.950000000000003" customHeight="1" x14ac:dyDescent="0.25">
      <c r="A73" s="3">
        <v>53</v>
      </c>
      <c r="B73" s="3" t="s">
        <v>145</v>
      </c>
      <c r="C73" s="5" t="s">
        <v>18</v>
      </c>
      <c r="D73" s="5" t="s">
        <v>18</v>
      </c>
      <c r="E73" s="5" t="s">
        <v>18</v>
      </c>
      <c r="F73" s="5" t="s">
        <v>18</v>
      </c>
      <c r="G73" s="1">
        <v>10</v>
      </c>
      <c r="H73" s="1">
        <v>10</v>
      </c>
      <c r="I73" s="5" t="s">
        <v>18</v>
      </c>
      <c r="J73" s="5" t="s">
        <v>18</v>
      </c>
      <c r="K73" s="5" t="s">
        <v>18</v>
      </c>
      <c r="L73" s="5" t="s">
        <v>18</v>
      </c>
      <c r="M73" s="5" t="s">
        <v>18</v>
      </c>
      <c r="N73" s="5" t="s">
        <v>18</v>
      </c>
      <c r="O73" s="5" t="s">
        <v>18</v>
      </c>
      <c r="P73" s="3" t="s">
        <v>5</v>
      </c>
      <c r="Q73" s="3" t="s">
        <v>140</v>
      </c>
    </row>
    <row r="74" spans="1:17" ht="39.950000000000003" customHeight="1" x14ac:dyDescent="0.25">
      <c r="A74" s="21" t="s">
        <v>112</v>
      </c>
      <c r="B74" s="21"/>
      <c r="C74" s="21"/>
      <c r="D74" s="21"/>
      <c r="E74" s="21"/>
      <c r="F74" s="21"/>
      <c r="G74" s="19">
        <f>G75</f>
        <v>70</v>
      </c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39.950000000000003" customHeight="1" x14ac:dyDescent="0.25">
      <c r="A75" s="3">
        <v>54</v>
      </c>
      <c r="B75" s="3" t="s">
        <v>111</v>
      </c>
      <c r="C75" s="5" t="s">
        <v>18</v>
      </c>
      <c r="D75" s="5" t="s">
        <v>18</v>
      </c>
      <c r="E75" s="5" t="s">
        <v>18</v>
      </c>
      <c r="F75" s="5" t="s">
        <v>18</v>
      </c>
      <c r="G75" s="1">
        <v>70</v>
      </c>
      <c r="H75" s="1">
        <v>70</v>
      </c>
      <c r="I75" s="5" t="s">
        <v>18</v>
      </c>
      <c r="J75" s="5" t="s">
        <v>18</v>
      </c>
      <c r="K75" s="5" t="s">
        <v>18</v>
      </c>
      <c r="L75" s="5" t="s">
        <v>18</v>
      </c>
      <c r="M75" s="5" t="s">
        <v>18</v>
      </c>
      <c r="N75" s="5" t="s">
        <v>18</v>
      </c>
      <c r="O75" s="5" t="s">
        <v>18</v>
      </c>
      <c r="P75" s="3" t="s">
        <v>5</v>
      </c>
      <c r="Q75" s="3" t="s">
        <v>147</v>
      </c>
    </row>
    <row r="76" spans="1:17" ht="39.950000000000003" customHeight="1" x14ac:dyDescent="0.25">
      <c r="A76" s="21" t="s">
        <v>105</v>
      </c>
      <c r="B76" s="21"/>
      <c r="C76" s="21"/>
      <c r="D76" s="21"/>
      <c r="E76" s="21"/>
      <c r="F76" s="21"/>
      <c r="G76" s="19">
        <f>G77</f>
        <v>50</v>
      </c>
      <c r="H76" s="20"/>
      <c r="I76" s="20"/>
      <c r="J76" s="20"/>
      <c r="K76" s="3"/>
      <c r="L76" s="3"/>
      <c r="M76" s="3"/>
      <c r="N76" s="3"/>
      <c r="O76" s="3"/>
      <c r="P76" s="3"/>
      <c r="Q76" s="3"/>
    </row>
    <row r="77" spans="1:17" ht="39.950000000000003" customHeight="1" x14ac:dyDescent="0.25">
      <c r="A77" s="3">
        <v>55</v>
      </c>
      <c r="B77" s="3" t="s">
        <v>83</v>
      </c>
      <c r="C77" s="5" t="s">
        <v>18</v>
      </c>
      <c r="D77" s="5" t="s">
        <v>18</v>
      </c>
      <c r="E77" s="5" t="s">
        <v>18</v>
      </c>
      <c r="F77" s="5" t="s">
        <v>18</v>
      </c>
      <c r="G77" s="6">
        <v>50</v>
      </c>
      <c r="H77" s="6">
        <v>50</v>
      </c>
      <c r="I77" s="5" t="s">
        <v>18</v>
      </c>
      <c r="J77" s="5" t="s">
        <v>18</v>
      </c>
      <c r="K77" s="5" t="s">
        <v>18</v>
      </c>
      <c r="L77" s="5" t="s">
        <v>18</v>
      </c>
      <c r="M77" s="5" t="s">
        <v>18</v>
      </c>
      <c r="N77" s="5" t="s">
        <v>18</v>
      </c>
      <c r="O77" s="5" t="s">
        <v>18</v>
      </c>
      <c r="P77" s="3" t="s">
        <v>5</v>
      </c>
      <c r="Q77" s="3" t="s">
        <v>141</v>
      </c>
    </row>
    <row r="78" spans="1:17" x14ac:dyDescent="0.25">
      <c r="A78" s="21" t="s">
        <v>106</v>
      </c>
      <c r="B78" s="21"/>
      <c r="C78" s="21"/>
      <c r="D78" s="21"/>
      <c r="E78" s="21"/>
      <c r="F78" s="21"/>
      <c r="G78" s="19">
        <f>G79</f>
        <v>5</v>
      </c>
      <c r="H78" s="20"/>
      <c r="I78" s="20"/>
      <c r="J78" s="3"/>
      <c r="K78" s="3"/>
      <c r="L78" s="3"/>
      <c r="M78" s="3"/>
      <c r="N78" s="3"/>
      <c r="O78" s="3"/>
      <c r="P78" s="3"/>
      <c r="Q78" s="3"/>
    </row>
    <row r="79" spans="1:17" ht="25.5" x14ac:dyDescent="0.25">
      <c r="A79" s="3">
        <v>56</v>
      </c>
      <c r="B79" s="3" t="s">
        <v>84</v>
      </c>
      <c r="C79" s="5" t="s">
        <v>18</v>
      </c>
      <c r="D79" s="5" t="s">
        <v>18</v>
      </c>
      <c r="E79" s="5" t="s">
        <v>18</v>
      </c>
      <c r="F79" s="5" t="s">
        <v>18</v>
      </c>
      <c r="G79" s="6">
        <v>5</v>
      </c>
      <c r="H79" s="6">
        <v>5</v>
      </c>
      <c r="I79" s="5" t="s">
        <v>18</v>
      </c>
      <c r="J79" s="5" t="s">
        <v>18</v>
      </c>
      <c r="K79" s="5" t="s">
        <v>18</v>
      </c>
      <c r="L79" s="5" t="s">
        <v>18</v>
      </c>
      <c r="M79" s="5" t="s">
        <v>18</v>
      </c>
      <c r="N79" s="5" t="s">
        <v>18</v>
      </c>
      <c r="O79" s="5" t="s">
        <v>18</v>
      </c>
      <c r="P79" s="3" t="s">
        <v>5</v>
      </c>
      <c r="Q79" s="3" t="s">
        <v>142</v>
      </c>
    </row>
    <row r="80" spans="1:17" ht="36.75" customHeight="1" x14ac:dyDescent="0.25"/>
  </sheetData>
  <mergeCells count="21">
    <mergeCell ref="A35:F35"/>
    <mergeCell ref="A28:F28"/>
    <mergeCell ref="A18:F18"/>
    <mergeCell ref="G2:M2"/>
    <mergeCell ref="O1:Q1"/>
    <mergeCell ref="A5:F5"/>
    <mergeCell ref="A8:F8"/>
    <mergeCell ref="A13:F13"/>
    <mergeCell ref="A21:F21"/>
    <mergeCell ref="A23:F23"/>
    <mergeCell ref="A58:F58"/>
    <mergeCell ref="A55:F55"/>
    <mergeCell ref="A52:F52"/>
    <mergeCell ref="A49:F49"/>
    <mergeCell ref="A45:F45"/>
    <mergeCell ref="A78:F78"/>
    <mergeCell ref="A76:F76"/>
    <mergeCell ref="A71:F71"/>
    <mergeCell ref="A68:F68"/>
    <mergeCell ref="A66:F66"/>
    <mergeCell ref="A74:F74"/>
  </mergeCells>
  <pageMargins left="0.39370078740157483" right="0.19685039370078741" top="1.1811023622047245" bottom="0.39370078740157483" header="0.74803149606299213" footer="0.31496062992125984"/>
  <pageSetup paperSize="9" scale="90" orientation="landscape" r:id="rId1"/>
  <headerFooter>
    <oddHeader>&amp;C&amp;"Times New Roman,обычный"&amp;12&amp;P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2014-03-24T07:20:37Z</cp:lastPrinted>
  <dcterms:created xsi:type="dcterms:W3CDTF">2013-11-07T12:26:37Z</dcterms:created>
  <dcterms:modified xsi:type="dcterms:W3CDTF">2014-03-24T07:29:44Z</dcterms:modified>
</cp:coreProperties>
</file>